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umpeduvn-my.sharepoint.com/personal/daothithanhhuyen_tump_edu_vn/Documents/CV/PCTHSSV - CV CHINH/VB/SO PHAT BANG/SỔ PHÁT BẰNG 2023/TN - T8.25.23/"/>
    </mc:Choice>
  </mc:AlternateContent>
  <xr:revisionPtr revIDLastSave="20" documentId="11_97E9D97B0E387C31A59AF369369F7A3F8F4D7CBE" xr6:coauthVersionLast="47" xr6:coauthVersionMax="47" xr10:uidLastSave="{C296C97D-CF25-4C9E-A30E-5CDB1C2DAF95}"/>
  <bookViews>
    <workbookView xWindow="1560" yWindow="1560" windowWidth="14400" windowHeight="11385" activeTab="1" xr2:uid="{00000000-000D-0000-FFFF-FFFF00000000}"/>
  </bookViews>
  <sheets>
    <sheet name="CNXN3" sheetId="11" r:id="rId1"/>
    <sheet name="CN16" sheetId="7" r:id="rId2"/>
  </sheets>
  <definedNames>
    <definedName name="_xlnm.Print_Titles" localSheetId="1">'CN16'!$11:$11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3" i="11" l="1"/>
  <c r="A14" i="11"/>
  <c r="A15" i="11"/>
  <c r="A16" i="11"/>
  <c r="A17" i="11"/>
  <c r="A18" i="11"/>
  <c r="A12" i="11"/>
  <c r="AB18" i="11"/>
  <c r="V18" i="11"/>
  <c r="AB17" i="11"/>
  <c r="V17" i="11"/>
  <c r="AB16" i="11"/>
  <c r="V16" i="11"/>
  <c r="AB15" i="11"/>
  <c r="V15" i="11"/>
  <c r="AB14" i="11"/>
  <c r="V14" i="11"/>
  <c r="AB13" i="11"/>
  <c r="V13" i="11"/>
  <c r="AB12" i="11"/>
  <c r="V12" i="11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61" i="7"/>
  <c r="A62" i="7"/>
  <c r="A63" i="7"/>
  <c r="A12" i="7"/>
  <c r="AB63" i="7"/>
  <c r="V63" i="7"/>
  <c r="AB62" i="7"/>
  <c r="V62" i="7"/>
  <c r="AB61" i="7"/>
  <c r="V61" i="7"/>
  <c r="AB60" i="7"/>
  <c r="V60" i="7"/>
  <c r="AB59" i="7"/>
  <c r="V59" i="7"/>
  <c r="AB58" i="7"/>
  <c r="V58" i="7"/>
  <c r="AB57" i="7"/>
  <c r="V57" i="7"/>
  <c r="AB56" i="7"/>
  <c r="V56" i="7"/>
  <c r="AB55" i="7"/>
  <c r="V55" i="7"/>
  <c r="AB54" i="7"/>
  <c r="V54" i="7"/>
  <c r="AB53" i="7"/>
  <c r="V53" i="7"/>
  <c r="AB52" i="7"/>
  <c r="V52" i="7"/>
  <c r="AB51" i="7"/>
  <c r="V51" i="7"/>
  <c r="AB50" i="7"/>
  <c r="V50" i="7"/>
  <c r="AB49" i="7"/>
  <c r="V49" i="7"/>
  <c r="AB48" i="7"/>
  <c r="V48" i="7"/>
  <c r="AB47" i="7"/>
  <c r="V47" i="7"/>
  <c r="AB46" i="7"/>
  <c r="V46" i="7"/>
  <c r="AB45" i="7"/>
  <c r="V45" i="7"/>
  <c r="AB44" i="7"/>
  <c r="V44" i="7"/>
  <c r="AB43" i="7"/>
  <c r="V43" i="7"/>
  <c r="AB42" i="7"/>
  <c r="V42" i="7"/>
  <c r="AB41" i="7"/>
  <c r="V41" i="7"/>
  <c r="AB40" i="7"/>
  <c r="V40" i="7"/>
  <c r="AB39" i="7"/>
  <c r="V39" i="7"/>
  <c r="AB38" i="7"/>
  <c r="V38" i="7"/>
  <c r="AB37" i="7"/>
  <c r="V37" i="7"/>
  <c r="AB36" i="7"/>
  <c r="V36" i="7"/>
  <c r="AB35" i="7"/>
  <c r="V35" i="7"/>
  <c r="AB34" i="7"/>
  <c r="V34" i="7"/>
  <c r="AB33" i="7"/>
  <c r="V33" i="7"/>
  <c r="AB32" i="7"/>
  <c r="V32" i="7"/>
  <c r="AB31" i="7"/>
  <c r="V31" i="7"/>
  <c r="AB30" i="7"/>
  <c r="V30" i="7"/>
  <c r="AB29" i="7"/>
  <c r="V29" i="7"/>
  <c r="AB28" i="7"/>
  <c r="V28" i="7"/>
  <c r="AB27" i="7"/>
  <c r="V27" i="7"/>
  <c r="AB26" i="7"/>
  <c r="V26" i="7"/>
  <c r="AB25" i="7"/>
  <c r="V25" i="7"/>
  <c r="AB24" i="7"/>
  <c r="V24" i="7"/>
  <c r="AB23" i="7"/>
  <c r="V23" i="7"/>
  <c r="AB22" i="7"/>
  <c r="V22" i="7"/>
  <c r="AB21" i="7"/>
  <c r="V21" i="7"/>
  <c r="AB20" i="7"/>
  <c r="V20" i="7"/>
  <c r="AB19" i="7"/>
  <c r="V19" i="7"/>
  <c r="AB18" i="7"/>
  <c r="V18" i="7"/>
  <c r="AB17" i="7"/>
  <c r="V17" i="7"/>
  <c r="AB16" i="7"/>
  <c r="V16" i="7"/>
  <c r="AB15" i="7"/>
  <c r="V15" i="7"/>
  <c r="AB14" i="7"/>
  <c r="V14" i="7"/>
  <c r="AB13" i="7"/>
  <c r="V13" i="7"/>
  <c r="AB12" i="7"/>
  <c r="V12" i="7"/>
</calcChain>
</file>

<file path=xl/sharedStrings.xml><?xml version="1.0" encoding="utf-8"?>
<sst xmlns="http://schemas.openxmlformats.org/spreadsheetml/2006/main" count="1165" uniqueCount="485">
  <si>
    <t>STT</t>
  </si>
  <si>
    <t>Ngày sinh</t>
  </si>
  <si>
    <t>Nơi sinh</t>
  </si>
  <si>
    <t>Giới tính</t>
  </si>
  <si>
    <t>Dân tộc</t>
  </si>
  <si>
    <t>Xếp loại TN</t>
  </si>
  <si>
    <t xml:space="preserve">    ĐẠI HỌC THÁI NGUYÊN</t>
  </si>
  <si>
    <t>Họ tên</t>
  </si>
  <si>
    <t>Quốc tịch</t>
  </si>
  <si>
    <t>Ngành đào tạo</t>
  </si>
  <si>
    <t>Năm TN</t>
  </si>
  <si>
    <t>Số hiệu</t>
  </si>
  <si>
    <t>Số vào sổ</t>
  </si>
  <si>
    <t>Ghi chú</t>
  </si>
  <si>
    <t>TRƯỜNG ĐẠI HỌC Y - DƯỢC</t>
  </si>
  <si>
    <t>PGS.TS. Nguyễn Tiến Dũng</t>
  </si>
  <si>
    <t>Kinh</t>
  </si>
  <si>
    <t xml:space="preserve"> HIỆU TRƯỞNG</t>
  </si>
  <si>
    <t>Nữ</t>
  </si>
  <si>
    <t>Hình thức đào tạo: Chính quy</t>
  </si>
  <si>
    <t>Ký xác nhận         (ghi rõ họ tên)</t>
  </si>
  <si>
    <t>Ngày ký</t>
  </si>
  <si>
    <t>Nam</t>
  </si>
  <si>
    <t>Tày</t>
  </si>
  <si>
    <t>Nùng</t>
  </si>
  <si>
    <t>Thái Nguyên</t>
  </si>
  <si>
    <t>Khóa học: 2017 - 2023</t>
  </si>
  <si>
    <t>Giỏi</t>
  </si>
  <si>
    <t>Linh</t>
  </si>
  <si>
    <t>Bắc Giang</t>
  </si>
  <si>
    <t>Khá</t>
  </si>
  <si>
    <t>Phú Thọ</t>
  </si>
  <si>
    <t>Hà Nội</t>
  </si>
  <si>
    <t>Hoàng Thị</t>
  </si>
  <si>
    <t>Ngọc</t>
  </si>
  <si>
    <t>Nguyễn Thị</t>
  </si>
  <si>
    <t>Hà</t>
  </si>
  <si>
    <t>Thảo</t>
  </si>
  <si>
    <t>Trần Thị Thanh</t>
  </si>
  <si>
    <t>Huyền</t>
  </si>
  <si>
    <t>Mông</t>
  </si>
  <si>
    <t>Nguyễn Thu</t>
  </si>
  <si>
    <t>Anh</t>
  </si>
  <si>
    <t>Hiền</t>
  </si>
  <si>
    <t>Trà</t>
  </si>
  <si>
    <t>Dao</t>
  </si>
  <si>
    <t>Nguyễn Thị Thùy</t>
  </si>
  <si>
    <t>Tam Nông, Phú Thọ</t>
  </si>
  <si>
    <t>Nguyễn Đức</t>
  </si>
  <si>
    <t>Phạm Thị</t>
  </si>
  <si>
    <t>Ly</t>
  </si>
  <si>
    <t>Tuyên Quang</t>
  </si>
  <si>
    <t>Thu</t>
  </si>
  <si>
    <t>Hằng</t>
  </si>
  <si>
    <t>Nguyễn Thị Thanh</t>
  </si>
  <si>
    <t>Vân</t>
  </si>
  <si>
    <t>Duyên</t>
  </si>
  <si>
    <t>Lào Cai</t>
  </si>
  <si>
    <t>Điều dưỡng</t>
  </si>
  <si>
    <t>Đỗ Thu</t>
  </si>
  <si>
    <t>Hiệp Hòa, Bắc Giang</t>
  </si>
  <si>
    <t>Tiên Lữ, Hưng Yên</t>
  </si>
  <si>
    <t>18/03/2001</t>
  </si>
  <si>
    <t>29/08/2001</t>
  </si>
  <si>
    <t>Cẩm Khê, Phú Thọ</t>
  </si>
  <si>
    <t>Việt Yên, Bắc Giang</t>
  </si>
  <si>
    <t>Phương</t>
  </si>
  <si>
    <t>Ánh</t>
  </si>
  <si>
    <t>09/12/2001</t>
  </si>
  <si>
    <t>Yên Lạc, Vĩnh Phúc</t>
  </si>
  <si>
    <t>09/08/2001</t>
  </si>
  <si>
    <t>Định Hóa, Thái Nguyên</t>
  </si>
  <si>
    <t>Bùi Thị</t>
  </si>
  <si>
    <t>Tạ Thị</t>
  </si>
  <si>
    <t>06/02/2001</t>
  </si>
  <si>
    <t>Đồng Hỷ, Thái Nguyên</t>
  </si>
  <si>
    <t>Huệ</t>
  </si>
  <si>
    <t>XNYH.K3</t>
  </si>
  <si>
    <t>01/04/2001</t>
  </si>
  <si>
    <t>Nguyễn Thanh</t>
  </si>
  <si>
    <t>Giang</t>
  </si>
  <si>
    <t>Yên Thế, Bắc Giang</t>
  </si>
  <si>
    <t>Sông Lô, Vĩnh Phúc</t>
  </si>
  <si>
    <t>Phú Bình, Thái Nguyên</t>
  </si>
  <si>
    <t>23/06/2001</t>
  </si>
  <si>
    <t>06/01/2001</t>
  </si>
  <si>
    <t>10/08/2001</t>
  </si>
  <si>
    <t>Phổ Yên, Thái Nguyên</t>
  </si>
  <si>
    <t>Luyến</t>
  </si>
  <si>
    <t>18/09/2001</t>
  </si>
  <si>
    <t>Việt Nam</t>
  </si>
  <si>
    <t>DTY/CN/01293</t>
  </si>
  <si>
    <t>DTY/CN/2023/00383</t>
  </si>
  <si>
    <t>CNĐDCQ - K16B</t>
  </si>
  <si>
    <t>1859/QĐ-ĐHYD ngày 25/8/2023</t>
  </si>
  <si>
    <t>2359/QĐ-ĐHTN ngày 20/12/2019</t>
  </si>
  <si>
    <t>Very good</t>
  </si>
  <si>
    <t>136</t>
  </si>
  <si>
    <t>DTY1957203010105</t>
  </si>
  <si>
    <t>Ta Thi Luyen</t>
  </si>
  <si>
    <t>Nguyễn Thị Ngọc</t>
  </si>
  <si>
    <t>26/09/2001</t>
  </si>
  <si>
    <t>DTY/CN/01294</t>
  </si>
  <si>
    <t>DTY/CN/2023/00384</t>
  </si>
  <si>
    <t>CNĐDCQ - K16D</t>
  </si>
  <si>
    <t>DTY1957203010003</t>
  </si>
  <si>
    <t>Nguyen Thi Ngoc Anh</t>
  </si>
  <si>
    <t>Phạm Nguyệt</t>
  </si>
  <si>
    <t>Hào</t>
  </si>
  <si>
    <t>15/11/2001</t>
  </si>
  <si>
    <t>DTY/CN/01295</t>
  </si>
  <si>
    <t>DTY/CN/2023/00385</t>
  </si>
  <si>
    <t>DTY1957203010046</t>
  </si>
  <si>
    <t>Pham Nguyet Hao</t>
  </si>
  <si>
    <t>Mông Thị</t>
  </si>
  <si>
    <t>07/07/2001</t>
  </si>
  <si>
    <t>DTY/CN/01296</t>
  </si>
  <si>
    <t>DTY/CN/2023/00386</t>
  </si>
  <si>
    <t>DTY1957203010060</t>
  </si>
  <si>
    <t>Mong Thi Hue</t>
  </si>
  <si>
    <t>Thân Thị Minh</t>
  </si>
  <si>
    <t>Yên Dũng, Bắc Giang</t>
  </si>
  <si>
    <t>DTY/CN/01297</t>
  </si>
  <si>
    <t>DTY/CN/2023/00387</t>
  </si>
  <si>
    <t xml:space="preserve"> Good</t>
  </si>
  <si>
    <t>DTY1957203010017</t>
  </si>
  <si>
    <t>Than Thi Minh Anh</t>
  </si>
  <si>
    <t>Lương Thị Hoài</t>
  </si>
  <si>
    <t>Chi</t>
  </si>
  <si>
    <t>Bảo Thắng, Lào Cai</t>
  </si>
  <si>
    <t>DTY/CN/01298</t>
  </si>
  <si>
    <t>DTY/CN/2023/00388</t>
  </si>
  <si>
    <t>DTY1957203010022</t>
  </si>
  <si>
    <t>Luong Thi Hoai Chi</t>
  </si>
  <si>
    <t>Hồ Nguyệt</t>
  </si>
  <si>
    <t>Cử</t>
  </si>
  <si>
    <t>14/01/2001</t>
  </si>
  <si>
    <t>DTY/CN/01299</t>
  </si>
  <si>
    <t>DTY/CN/2023/00389</t>
  </si>
  <si>
    <t>DTY1957203010023</t>
  </si>
  <si>
    <t>Ho Nguyet Cu</t>
  </si>
  <si>
    <t>Định</t>
  </si>
  <si>
    <t>24/05/2001</t>
  </si>
  <si>
    <t>DTY/CN/01300</t>
  </si>
  <si>
    <t>DTY/CN/2023/00390</t>
  </si>
  <si>
    <t>DTY1957203010029</t>
  </si>
  <si>
    <t>Nguyen Duc Dinh</t>
  </si>
  <si>
    <t>Chu Thị</t>
  </si>
  <si>
    <t>Hoa</t>
  </si>
  <si>
    <t>05/02/2001</t>
  </si>
  <si>
    <t>Ngân Sơn, Bắc Kạn</t>
  </si>
  <si>
    <t>DTY/CN/01301</t>
  </si>
  <si>
    <t>DTY/CN/2023/00391</t>
  </si>
  <si>
    <t>DTY1957203010050</t>
  </si>
  <si>
    <t>Chu Thi Hoa</t>
  </si>
  <si>
    <t>Lưu Thị Bích</t>
  </si>
  <si>
    <t>Hồng</t>
  </si>
  <si>
    <t>17/12/2001</t>
  </si>
  <si>
    <t>TP Sông Công, Thái Nguyên</t>
  </si>
  <si>
    <t>DTY/CN/01302</t>
  </si>
  <si>
    <t>DTY/CN/2023/00392</t>
  </si>
  <si>
    <t>DTY1957203010058</t>
  </si>
  <si>
    <t>Luu Thi Bich Hong</t>
  </si>
  <si>
    <t>Phùng Ngọc</t>
  </si>
  <si>
    <t>28/10/2001</t>
  </si>
  <si>
    <t>Thanh Thủy, Phú Thọ</t>
  </si>
  <si>
    <t>DTY/CN/01303</t>
  </si>
  <si>
    <t>DTY/CN/2023/00393</t>
  </si>
  <si>
    <t>136'</t>
  </si>
  <si>
    <t>DTY1957203010069</t>
  </si>
  <si>
    <t>Phung Ngoc Huyen</t>
  </si>
  <si>
    <t>Trần Thị</t>
  </si>
  <si>
    <t>26/01/2001</t>
  </si>
  <si>
    <t>Trấn Yên, Yên Bái</t>
  </si>
  <si>
    <t>DTY/CN/01304</t>
  </si>
  <si>
    <t>DTY/CN/2023/00394</t>
  </si>
  <si>
    <t>DTY1957203010072</t>
  </si>
  <si>
    <t>Tran Thi Huyen</t>
  </si>
  <si>
    <t>Trương Thúy</t>
  </si>
  <si>
    <t>Lan</t>
  </si>
  <si>
    <t>23/08/2001</t>
  </si>
  <si>
    <t>DTY/CN/01305</t>
  </si>
  <si>
    <t>DTY/CN/2023/00395</t>
  </si>
  <si>
    <t>DTY1957203010076</t>
  </si>
  <si>
    <t>Truong Thuy Lan</t>
  </si>
  <si>
    <t>Bùi Thị Kiều</t>
  </si>
  <si>
    <t>07/10/2000</t>
  </si>
  <si>
    <t>Lạc Sơn, Hòa Bình</t>
  </si>
  <si>
    <t>Mường</t>
  </si>
  <si>
    <t>DTY/CN/01306</t>
  </si>
  <si>
    <t>DTY/CN/2023/00396</t>
  </si>
  <si>
    <t>DTY1957203010099</t>
  </si>
  <si>
    <t>Bui Thi Kieu Linh</t>
  </si>
  <si>
    <t>Hồ Thị Khánh</t>
  </si>
  <si>
    <t>18/05/2001</t>
  </si>
  <si>
    <t>Thanh Ba, Phú Thọ</t>
  </si>
  <si>
    <t>DTY/CN/01307</t>
  </si>
  <si>
    <t>DTY/CN/2023/00397</t>
  </si>
  <si>
    <t>DTY1957203010090</t>
  </si>
  <si>
    <t>Ho Thi Khanh Linh</t>
  </si>
  <si>
    <t>Quách Thị Minh</t>
  </si>
  <si>
    <t>Nghĩa</t>
  </si>
  <si>
    <t>29/10/2001</t>
  </si>
  <si>
    <t>DTY/CN/01308</t>
  </si>
  <si>
    <t>DTY/CN/2023/00398</t>
  </si>
  <si>
    <t>DTY1957203010117</t>
  </si>
  <si>
    <t>Quach Thi Minh Nghia</t>
  </si>
  <si>
    <t>Nguyễn Phương</t>
  </si>
  <si>
    <t>06/08/2001</t>
  </si>
  <si>
    <t>DTY/CN/01309</t>
  </si>
  <si>
    <t>DTY/CN/2023/00399</t>
  </si>
  <si>
    <t>DTY1957203010145</t>
  </si>
  <si>
    <t>Nguyen Phuong Thao</t>
  </si>
  <si>
    <t>Lao Thị Quỳnh</t>
  </si>
  <si>
    <t>Thơ</t>
  </si>
  <si>
    <t>20/08/2000</t>
  </si>
  <si>
    <t>Võ Nhai, Thái Nguyên</t>
  </si>
  <si>
    <t>DTY/CN/01310</t>
  </si>
  <si>
    <t>DTY/CN/2023/00400</t>
  </si>
  <si>
    <t>DTY1957203010149</t>
  </si>
  <si>
    <t>Lao Thi Quynh Tho</t>
  </si>
  <si>
    <t>Thúy</t>
  </si>
  <si>
    <t>28/05/2001</t>
  </si>
  <si>
    <t>Tiền Hải, Thái Bình</t>
  </si>
  <si>
    <t>DTY/CN/01311</t>
  </si>
  <si>
    <t>DTY/CN/2023/00401</t>
  </si>
  <si>
    <t>DTY1957203010157</t>
  </si>
  <si>
    <t>Tran Thi Thanh Thuy</t>
  </si>
  <si>
    <t>Thương</t>
  </si>
  <si>
    <t>19/08/2000</t>
  </si>
  <si>
    <t>DTY/CN/01312</t>
  </si>
  <si>
    <t>DTY/CN/2023/00402</t>
  </si>
  <si>
    <t>DTY1957203010156</t>
  </si>
  <si>
    <t>Nguyen Thi Thuong</t>
  </si>
  <si>
    <t>Phan Thị Khánh</t>
  </si>
  <si>
    <t>01/05/2001</t>
  </si>
  <si>
    <t>Kim Thành, Yên Thành, Nghệ An</t>
  </si>
  <si>
    <t>DTY/CN/01313</t>
  </si>
  <si>
    <t>DTY/CN/2023/00403</t>
  </si>
  <si>
    <t>CNĐDCQ - K16C</t>
  </si>
  <si>
    <t>DTY1957203010021</t>
  </si>
  <si>
    <t>Phan Thi Khanh Chi</t>
  </si>
  <si>
    <t>Trần Ngọc</t>
  </si>
  <si>
    <t>22/10/2001</t>
  </si>
  <si>
    <t>DTY/CN/01314</t>
  </si>
  <si>
    <t>DTY/CN/2023/00404</t>
  </si>
  <si>
    <t>DTY1957203010037</t>
  </si>
  <si>
    <t>Tran Ngoc Ha</t>
  </si>
  <si>
    <t>01/10/2001</t>
  </si>
  <si>
    <t>DTY/CN/01315</t>
  </si>
  <si>
    <t>DTY/CN/2023/00405</t>
  </si>
  <si>
    <t>DTY1957203010071</t>
  </si>
  <si>
    <t>Nguyen Thi Huyen</t>
  </si>
  <si>
    <t>Phùng Thị</t>
  </si>
  <si>
    <t>Lệ</t>
  </si>
  <si>
    <t>Ba Trại, Ba Vì, Hà Nội</t>
  </si>
  <si>
    <t>DTY/CN/01316</t>
  </si>
  <si>
    <t>DTY/CN/2023/00406</t>
  </si>
  <si>
    <t>DTY1957203010081</t>
  </si>
  <si>
    <t>Phung Thi Le</t>
  </si>
  <si>
    <t>14/03/2001</t>
  </si>
  <si>
    <t>DTY/CN/01317</t>
  </si>
  <si>
    <t>DTY/CN/2023/00407</t>
  </si>
  <si>
    <t>DTY1957203010089</t>
  </si>
  <si>
    <t>Bui Thi Linh</t>
  </si>
  <si>
    <t>Mai</t>
  </si>
  <si>
    <t>01/06/2001</t>
  </si>
  <si>
    <t>DTY/CN/01318</t>
  </si>
  <si>
    <t>DTY/CN/2023/00408</t>
  </si>
  <si>
    <t>DTY1957203010111</t>
  </si>
  <si>
    <t>Nguyen Thi Ngoc Mai</t>
  </si>
  <si>
    <t>Nhàn</t>
  </si>
  <si>
    <t>16/02/2001</t>
  </si>
  <si>
    <t>Phú Lương, Thái Nguyên</t>
  </si>
  <si>
    <t>DTY/CN/01319</t>
  </si>
  <si>
    <t>DTY/CN/2023/00409</t>
  </si>
  <si>
    <t>DTY1957203010123</t>
  </si>
  <si>
    <t>Nguyen Thi Nhan</t>
  </si>
  <si>
    <t>Bùi Thị Ngọc</t>
  </si>
  <si>
    <t>Ninh</t>
  </si>
  <si>
    <t>20/09/2001</t>
  </si>
  <si>
    <t>Lâm Thao, Phú Thọ</t>
  </si>
  <si>
    <t>DTY/CN/01320</t>
  </si>
  <si>
    <t>DTY/CN/2023/00410</t>
  </si>
  <si>
    <t>DTY1957203010129</t>
  </si>
  <si>
    <t>Bui Thi Ngoc Ninh</t>
  </si>
  <si>
    <t>20/07/2001</t>
  </si>
  <si>
    <t>DTY/CN/01321</t>
  </si>
  <si>
    <t>DTY/CN/2023/00411</t>
  </si>
  <si>
    <t>DTY1957203010131</t>
  </si>
  <si>
    <t>Nguyen Thu Phuong</t>
  </si>
  <si>
    <t>Hà Thị Thu</t>
  </si>
  <si>
    <t>Uyên</t>
  </si>
  <si>
    <t>27/07/2001</t>
  </si>
  <si>
    <t>DTY/CN/01322</t>
  </si>
  <si>
    <t>DTY/CN/2023/00412</t>
  </si>
  <si>
    <t>DTY1957203010177</t>
  </si>
  <si>
    <t>Ha Thi Thu Uyen</t>
  </si>
  <si>
    <t>Đào Thị</t>
  </si>
  <si>
    <t>26/08/2001</t>
  </si>
  <si>
    <t>Lạng Giang, Bắc Giang</t>
  </si>
  <si>
    <t>DTY/CN/01323</t>
  </si>
  <si>
    <t>DTY/CN/2023/00413</t>
  </si>
  <si>
    <t>DTY1957203010026</t>
  </si>
  <si>
    <t>Dao Thi Duyen</t>
  </si>
  <si>
    <t>Trần Thị Trà</t>
  </si>
  <si>
    <t>30/10/2001</t>
  </si>
  <si>
    <t>DTY/CN/01324</t>
  </si>
  <si>
    <t>DTY/CN/2023/00414</t>
  </si>
  <si>
    <t>DTY1957203010031</t>
  </si>
  <si>
    <t>Tran Thi Tra Giang</t>
  </si>
  <si>
    <t>24/10/2001</t>
  </si>
  <si>
    <t>DTY/CN/01325</t>
  </si>
  <si>
    <t>DTY/CN/2023/00415</t>
  </si>
  <si>
    <t>DTY1957203010036</t>
  </si>
  <si>
    <t>Nguyen Thi Ha</t>
  </si>
  <si>
    <t>26/12/2001</t>
  </si>
  <si>
    <t>DTY/CN/01326</t>
  </si>
  <si>
    <t>DTY/CN/2023/00416</t>
  </si>
  <si>
    <t>DTY1957203010040</t>
  </si>
  <si>
    <t>Pham Thi Hang</t>
  </si>
  <si>
    <t>Hoàng Thị Thanh</t>
  </si>
  <si>
    <t>16/12/2000</t>
  </si>
  <si>
    <t>Lộc Bình, Lạng Sơn</t>
  </si>
  <si>
    <t>DTY/CN/01327</t>
  </si>
  <si>
    <t>DTY/CN/2023/00417</t>
  </si>
  <si>
    <t>DTY1957203010048</t>
  </si>
  <si>
    <t>Hoang Thi Thanh Hien</t>
  </si>
  <si>
    <t>Nguyễn Thị Khánh</t>
  </si>
  <si>
    <t>DTY/CN/01328</t>
  </si>
  <si>
    <t>DTY/CN/2023/00418</t>
  </si>
  <si>
    <t>DTY1957203010068</t>
  </si>
  <si>
    <t>Nguyen Thi Khanh Huyen</t>
  </si>
  <si>
    <t>Vũ Thị Thu</t>
  </si>
  <si>
    <t>Văn Bàn, Lào Cai</t>
  </si>
  <si>
    <t>DTY/CN/01329</t>
  </si>
  <si>
    <t>DTY/CN/2023/00419</t>
  </si>
  <si>
    <t>DTY1957203010067</t>
  </si>
  <si>
    <t>Vu Thi Thu Huyen</t>
  </si>
  <si>
    <t>Hướng</t>
  </si>
  <si>
    <t>01/07/2001</t>
  </si>
  <si>
    <t>DTY/CN/01330</t>
  </si>
  <si>
    <t>DTY/CN/2023/00420</t>
  </si>
  <si>
    <t>DTY1957203010065</t>
  </si>
  <si>
    <t>Nguyen Thi Thanh Huong</t>
  </si>
  <si>
    <t>Hà Thị Kim</t>
  </si>
  <si>
    <t>10/04/2001</t>
  </si>
  <si>
    <t>DTY/CN/01331</t>
  </si>
  <si>
    <t>DTY/CN/2023/00421</t>
  </si>
  <si>
    <t>DTY1957203010080</t>
  </si>
  <si>
    <t>Ha Thi Kim Lan</t>
  </si>
  <si>
    <t>Triệu Thị</t>
  </si>
  <si>
    <t>27/08/2001</t>
  </si>
  <si>
    <t>Thạch An, Cao Bằng</t>
  </si>
  <si>
    <t>DTY/CN/01332</t>
  </si>
  <si>
    <t>DTY/CN/2023/00422</t>
  </si>
  <si>
    <t>DTY1957203010078</t>
  </si>
  <si>
    <t>Trieu Thi Lan</t>
  </si>
  <si>
    <t>21/07/2001</t>
  </si>
  <si>
    <t>DTY/CN/01333</t>
  </si>
  <si>
    <t>DTY/CN/2023/00423</t>
  </si>
  <si>
    <t>DTY1957203010094</t>
  </si>
  <si>
    <t>Nguyen Thi Thuy Linh</t>
  </si>
  <si>
    <t>Nguyễn Thị Linh</t>
  </si>
  <si>
    <t>Nhi</t>
  </si>
  <si>
    <t>04/11/2001</t>
  </si>
  <si>
    <t>DTY/CN/01334</t>
  </si>
  <si>
    <t>DTY/CN/2023/00424</t>
  </si>
  <si>
    <t>DTY1957203010126</t>
  </si>
  <si>
    <t>Nguyen Thi Linh Nhi</t>
  </si>
  <si>
    <t>Tâm</t>
  </si>
  <si>
    <t>23/04/2001</t>
  </si>
  <si>
    <t>DTY/CN/01335</t>
  </si>
  <si>
    <t>DTY/CN/2023/00425</t>
  </si>
  <si>
    <t>DTY1957203010140</t>
  </si>
  <si>
    <t>Nguyen Thanh Tam</t>
  </si>
  <si>
    <t>Lục Ngạn, Bắc Giang</t>
  </si>
  <si>
    <t>DTY/CN/01336</t>
  </si>
  <si>
    <t>DTY/CN/2023/00426</t>
  </si>
  <si>
    <t>DTY1957203010148</t>
  </si>
  <si>
    <t>Nguyen Thi Thao</t>
  </si>
  <si>
    <t>Lữ Thị</t>
  </si>
  <si>
    <t>12/03/2001</t>
  </si>
  <si>
    <t>Bảo Lạc, Cao Bằng</t>
  </si>
  <si>
    <t>DTY/CN/01337</t>
  </si>
  <si>
    <t>DTY/CN/2023/00427</t>
  </si>
  <si>
    <t>DTY1957203010151</t>
  </si>
  <si>
    <t>Lu Thi Thu</t>
  </si>
  <si>
    <t>Thùy</t>
  </si>
  <si>
    <t>20/08/2001</t>
  </si>
  <si>
    <t>DTY/CN/01338</t>
  </si>
  <si>
    <t>DTY/CN/2023/00428</t>
  </si>
  <si>
    <t>DTY1957203010162</t>
  </si>
  <si>
    <t>Phung Thi Thuy</t>
  </si>
  <si>
    <t>Nguyễn Thị Thủy</t>
  </si>
  <si>
    <t>Tiên</t>
  </si>
  <si>
    <t>25/10/2000</t>
  </si>
  <si>
    <t>DTY/CN/01339</t>
  </si>
  <si>
    <t>DTY/CN/2023/00429</t>
  </si>
  <si>
    <t>DTY1957203010168</t>
  </si>
  <si>
    <t>Nguyen Thi Thuy Tien</t>
  </si>
  <si>
    <t>14/11/2001</t>
  </si>
  <si>
    <t>DTY/CN/01340</t>
  </si>
  <si>
    <t>DTY/CN/2023/00430</t>
  </si>
  <si>
    <t>DTY1957203010170</t>
  </si>
  <si>
    <t>Hoang Thi Tra</t>
  </si>
  <si>
    <t>Lưu Hải</t>
  </si>
  <si>
    <t>03/05/2001</t>
  </si>
  <si>
    <t>Thạch Thành, Thanh Hóa</t>
  </si>
  <si>
    <t>DTY/CN/01341</t>
  </si>
  <si>
    <t>DTY/CN/2023/00431</t>
  </si>
  <si>
    <t>DTY1957203010109</t>
  </si>
  <si>
    <t>Luu Hai Ly</t>
  </si>
  <si>
    <t>Đặng Thị Hồng</t>
  </si>
  <si>
    <t>12/10/2001</t>
  </si>
  <si>
    <t>DTY/CN/01342</t>
  </si>
  <si>
    <t>DTY/CN/2023/00432</t>
  </si>
  <si>
    <t>DTY1957203010178</t>
  </si>
  <si>
    <t>Dang Thi Hong Van</t>
  </si>
  <si>
    <t>Trần Thúy</t>
  </si>
  <si>
    <t>21/03/2001</t>
  </si>
  <si>
    <t>Hương Sơn, Hà Tĩnh</t>
  </si>
  <si>
    <t>DTY/CN/01343</t>
  </si>
  <si>
    <t>DTY/CN/2023/00433</t>
  </si>
  <si>
    <t>CNĐDCQ - K16TN</t>
  </si>
  <si>
    <t>124</t>
  </si>
  <si>
    <t>2.74</t>
  </si>
  <si>
    <t>DTY1957203010199</t>
  </si>
  <si>
    <t>Tran Thuy Hang</t>
  </si>
  <si>
    <t>Sang</t>
  </si>
  <si>
    <t>DTY/CN/01344</t>
  </si>
  <si>
    <t>DTY/CN/2023/00434</t>
  </si>
  <si>
    <t>2.94</t>
  </si>
  <si>
    <t>DTY1957203010213</t>
  </si>
  <si>
    <t>Do Thu Sang</t>
  </si>
  <si>
    <t>Ấn định danh sách có 52 sinh viên.</t>
  </si>
  <si>
    <t>Thái Nguyên, ngày 25 tháng 8 năm 2023</t>
  </si>
  <si>
    <t>DANH SÁCH TỐT NGHIỆP NGÀNH CỬ NHÂN ĐIỀU DƯỠNG - KHOÁ 16 (BỔ SUNG)</t>
  </si>
  <si>
    <t>Quyết định công nhận tốt nghiệp số 1859/QĐ-ĐHYD ngày 25/8/2023</t>
  </si>
  <si>
    <t>Ấn định danh sách có 07 sinh viên.</t>
  </si>
  <si>
    <t>Quyết định công nhận tốt nghiệp số 1858/QĐ-ĐHYD ngày 25/8/2023</t>
  </si>
  <si>
    <t>DANH SÁCH TỐT NGHIỆP NGÀNH CỬ NHÂN XÉT NGHIỆM Y HỌC - KHOÁ 3 (BỔ SUNG)</t>
  </si>
  <si>
    <t>05/01/2001</t>
  </si>
  <si>
    <t xml:space="preserve">Xét nghiệm y học </t>
  </si>
  <si>
    <t>DTY/CN/01286</t>
  </si>
  <si>
    <t>DTY/CN/2023/00376</t>
  </si>
  <si>
    <t>1858/QĐ-ĐHYD ngày 25/8/2023</t>
  </si>
  <si>
    <t>DTY1957206010002</t>
  </si>
  <si>
    <t>Nguyễn Thùy</t>
  </si>
  <si>
    <t>DTY/CN/01287</t>
  </si>
  <si>
    <t>DTY/CN/2023/00377</t>
  </si>
  <si>
    <t>DTY1957206010028</t>
  </si>
  <si>
    <t>Nguyen Thuy Linh</t>
  </si>
  <si>
    <t>Mây</t>
  </si>
  <si>
    <t>DTY/CN/01288</t>
  </si>
  <si>
    <t>DTY/CN/2023/00378</t>
  </si>
  <si>
    <t>DTY1957206010030</t>
  </si>
  <si>
    <t>Bui Thi May</t>
  </si>
  <si>
    <t>Lê Thị</t>
  </si>
  <si>
    <t>Minh</t>
  </si>
  <si>
    <t>Vĩnh Tường, Vĩnh Phúc</t>
  </si>
  <si>
    <t>DTY/CN/01289</t>
  </si>
  <si>
    <t>DTY/CN/2023/00379</t>
  </si>
  <si>
    <t>DTY1957206010031</t>
  </si>
  <si>
    <t>Le Thi Minh</t>
  </si>
  <si>
    <t>Nguyễn Thị Bảo</t>
  </si>
  <si>
    <t>DTY/CN/01290</t>
  </si>
  <si>
    <t>DTY/CN/2023/00380</t>
  </si>
  <si>
    <t>DTY1957206010035</t>
  </si>
  <si>
    <t>Nguyen Thi Bao Ngoc</t>
  </si>
  <si>
    <t>Nguyễn Bùi Đắc</t>
  </si>
  <si>
    <t>Tài</t>
  </si>
  <si>
    <t>14/08/2001</t>
  </si>
  <si>
    <t>Việt Trì, Phú Thọ</t>
  </si>
  <si>
    <t>DTY/CN/01291</t>
  </si>
  <si>
    <t>DTY/CN/2023/00381</t>
  </si>
  <si>
    <t>DTY1957206010039</t>
  </si>
  <si>
    <t>Nguyen Bui Dac Tai</t>
  </si>
  <si>
    <t>Lý Quang</t>
  </si>
  <si>
    <t>Thế</t>
  </si>
  <si>
    <t>24/03/2000</t>
  </si>
  <si>
    <t>DTY/CN/01292</t>
  </si>
  <si>
    <t>DTY/CN/2023/00382</t>
  </si>
  <si>
    <t>DTY1957206010042</t>
  </si>
  <si>
    <t>Ly Quang The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</si>
</sst>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809]dd\ mmmm\ yyyy;@"/>
  </numFmts>
  <fonts count="18" x14ac:knownFonts="1">
    <font>
      <sz val="10"/>
      <color indexed="8"/>
      <name val="Arial"/>
    </font>
    <font>
      <sz val="10"/>
      <color indexed="8"/>
      <name val="Arial"/>
      <family val="2"/>
    </font>
    <font>
      <sz val="8"/>
      <name val="Times New Roman"/>
      <family val="1"/>
    </font>
    <font>
      <sz val="10"/>
      <color indexed="8"/>
      <name val="Arial"/>
      <family val="2"/>
      <charset val="163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i/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sz val="10"/>
      <name val="Arial"/>
      <family val="2"/>
      <charset val="163"/>
      <scheme val="minor"/>
    </font>
    <font>
      <b/>
      <sz val="10"/>
      <color rgb="FF3399FF"/>
      <name val="Times New Roman"/>
      <family val="1"/>
    </font>
    <font>
      <sz val="8"/>
      <name val="Arial"/>
      <family val="2"/>
      <charset val="163"/>
      <scheme val="minor"/>
    </font>
    <font>
      <b/>
      <sz val="10"/>
      <color rgb="FFFF0000"/>
      <name val="Times New Roman"/>
      <family val="1"/>
    </font>
    <font>
      <b/>
      <sz val="10"/>
      <color rgb="FF0000FF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9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/>
    <xf numFmtId="0" fontId="2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13" fillId="0" borderId="0" xfId="0" applyFont="1"/>
    <xf numFmtId="0" fontId="8" fillId="0" borderId="0" xfId="0" applyFont="1"/>
    <xf numFmtId="4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12" fillId="0" borderId="0" xfId="0" applyFont="1" applyAlignment="1">
      <alignment wrapText="1"/>
    </xf>
    <xf numFmtId="0" fontId="4" fillId="2" borderId="0" xfId="0" applyFont="1" applyFill="1"/>
    <xf numFmtId="0" fontId="13" fillId="0" borderId="0" xfId="0" applyFont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6" fillId="2" borderId="0" xfId="0" applyFont="1" applyFill="1" applyAlignment="1">
      <alignment horizont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wrapText="1"/>
    </xf>
    <xf numFmtId="49" fontId="4" fillId="2" borderId="4" xfId="0" applyNumberFormat="1" applyFont="1" applyFill="1" applyBorder="1" applyAlignment="1">
      <alignment wrapText="1"/>
    </xf>
    <xf numFmtId="49" fontId="4" fillId="2" borderId="2" xfId="0" applyNumberFormat="1" applyFont="1" applyFill="1" applyBorder="1" applyAlignment="1">
      <alignment wrapText="1"/>
    </xf>
    <xf numFmtId="49" fontId="17" fillId="2" borderId="2" xfId="0" applyNumberFormat="1" applyFont="1" applyFill="1" applyBorder="1" applyAlignment="1">
      <alignment horizontal="center"/>
    </xf>
    <xf numFmtId="0" fontId="7" fillId="2" borderId="2" xfId="0" quotePrefix="1" applyFont="1" applyFill="1" applyBorder="1" applyAlignment="1">
      <alignment horizontal="center"/>
    </xf>
    <xf numFmtId="0" fontId="16" fillId="2" borderId="2" xfId="0" quotePrefix="1" applyFont="1" applyFill="1" applyBorder="1" applyAlignment="1">
      <alignment horizontal="center"/>
    </xf>
    <xf numFmtId="0" fontId="14" fillId="2" borderId="2" xfId="0" quotePrefix="1" applyFont="1" applyFill="1" applyBorder="1"/>
    <xf numFmtId="0" fontId="4" fillId="2" borderId="2" xfId="0" applyFont="1" applyFill="1" applyBorder="1"/>
    <xf numFmtId="2" fontId="6" fillId="2" borderId="2" xfId="0" quotePrefix="1" applyNumberFormat="1" applyFont="1" applyFill="1" applyBorder="1" applyAlignment="1">
      <alignment horizontal="center" wrapText="1"/>
    </xf>
    <xf numFmtId="2" fontId="6" fillId="2" borderId="2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49" fontId="6" fillId="2" borderId="2" xfId="0" applyNumberFormat="1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left" wrapText="1"/>
    </xf>
    <xf numFmtId="0" fontId="14" fillId="2" borderId="2" xfId="0" quotePrefix="1" applyFont="1" applyFill="1" applyBorder="1" applyAlignment="1">
      <alignment horizontal="left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left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7" fillId="0" borderId="0" xfId="0" quotePrefix="1" applyFont="1" applyAlignment="1">
      <alignment horizontal="left" wrapText="1"/>
    </xf>
    <xf numFmtId="0" fontId="4" fillId="3" borderId="2" xfId="0" applyFont="1" applyFill="1" applyBorder="1" applyAlignment="1">
      <alignment horizontal="center"/>
    </xf>
    <xf numFmtId="49" fontId="4" fillId="3" borderId="3" xfId="0" applyNumberFormat="1" applyFont="1" applyFill="1" applyBorder="1" applyAlignment="1">
      <alignment wrapText="1"/>
    </xf>
    <xf numFmtId="49" fontId="4" fillId="3" borderId="4" xfId="0" applyNumberFormat="1" applyFont="1" applyFill="1" applyBorder="1" applyAlignment="1">
      <alignment wrapText="1"/>
    </xf>
    <xf numFmtId="49" fontId="4" fillId="3" borderId="2" xfId="0" applyNumberFormat="1" applyFont="1" applyFill="1" applyBorder="1" applyAlignment="1">
      <alignment horizontal="center" wrapText="1"/>
    </xf>
    <xf numFmtId="49" fontId="4" fillId="3" borderId="2" xfId="0" applyNumberFormat="1" applyFont="1" applyFill="1" applyBorder="1" applyAlignment="1">
      <alignment wrapText="1"/>
    </xf>
    <xf numFmtId="49" fontId="17" fillId="3" borderId="2" xfId="0" applyNumberFormat="1" applyFont="1" applyFill="1" applyBorder="1" applyAlignment="1">
      <alignment horizontal="center"/>
    </xf>
    <xf numFmtId="0" fontId="7" fillId="3" borderId="2" xfId="0" quotePrefix="1" applyFont="1" applyFill="1" applyBorder="1" applyAlignment="1">
      <alignment horizontal="center"/>
    </xf>
    <xf numFmtId="0" fontId="16" fillId="3" borderId="2" xfId="0" quotePrefix="1" applyFont="1" applyFill="1" applyBorder="1" applyAlignment="1">
      <alignment horizontal="center"/>
    </xf>
    <xf numFmtId="0" fontId="14" fillId="3" borderId="2" xfId="0" quotePrefix="1" applyFont="1" applyFill="1" applyBorder="1"/>
    <xf numFmtId="0" fontId="4" fillId="3" borderId="2" xfId="0" applyFont="1" applyFill="1" applyBorder="1"/>
    <xf numFmtId="2" fontId="4" fillId="3" borderId="2" xfId="0" applyNumberFormat="1" applyFont="1" applyFill="1" applyBorder="1" applyAlignment="1">
      <alignment horizontal="center" wrapText="1"/>
    </xf>
    <xf numFmtId="164" fontId="4" fillId="3" borderId="2" xfId="0" applyNumberFormat="1" applyFont="1" applyFill="1" applyBorder="1" applyAlignment="1">
      <alignment horizontal="center" wrapText="1"/>
    </xf>
    <xf numFmtId="2" fontId="6" fillId="3" borderId="2" xfId="0" quotePrefix="1" applyNumberFormat="1" applyFont="1" applyFill="1" applyBorder="1" applyAlignment="1">
      <alignment horizontal="center" wrapText="1"/>
    </xf>
    <xf numFmtId="2" fontId="6" fillId="3" borderId="2" xfId="0" applyNumberFormat="1" applyFont="1" applyFill="1" applyBorder="1" applyAlignment="1">
      <alignment horizontal="center" wrapText="1"/>
    </xf>
    <xf numFmtId="0" fontId="4" fillId="3" borderId="2" xfId="0" applyFont="1" applyFill="1" applyBorder="1" applyAlignment="1">
      <alignment wrapText="1"/>
    </xf>
    <xf numFmtId="0" fontId="1" fillId="3" borderId="0" xfId="0" applyFont="1" applyFill="1" applyAlignment="1">
      <alignment wrapText="1"/>
    </xf>
    <xf numFmtId="0" fontId="1" fillId="3" borderId="0" xfId="0" applyFont="1" applyFill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80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294640</xdr:colOff>
      <xdr:row>1</xdr:row>
      <xdr:rowOff>15240</xdr:rowOff>
    </xdr:from>
    <xdr:to>
      <xdr:col>2</xdr:col>
      <xdr:colOff>216531</xdr:colOff>
      <xdr:row>1</xdr:row>
      <xdr:rowOff>16828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9E744CFF-1B1C-3611-90B5-ECF08C41FC06}"/>
            </a:ext>
          </a:extLst>
        </xdr:cNvPr>
        <xdr:cNvCxnSpPr/>
      </xdr:nvCxnSpPr>
      <xdr:spPr>
        <a:xfrm>
          <a:off x="612140" y="173990"/>
          <a:ext cx="858538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1</xdr:row>
      <xdr:rowOff>124460</xdr:rowOff>
    </xdr:from>
    <xdr:to>
      <xdr:col>3</xdr:col>
      <xdr:colOff>180975</xdr:colOff>
      <xdr:row>1</xdr:row>
      <xdr:rowOff>128270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73205427-B72E-0EF8-9C82-5B75457E42D7}"/>
            </a:ext>
          </a:extLst>
        </xdr:cNvPr>
        <xdr:cNvCxnSpPr/>
      </xdr:nvCxnSpPr>
      <xdr:spPr>
        <a:xfrm flipV="1">
          <a:off x="603250" y="283210"/>
          <a:ext cx="1279525" cy="38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18"/>
  <sheetViews>
    <sheetView topLeftCell="A16" zoomScaleNormal="100" workbookViewId="0">
      <selection activeCell="D5" sqref="D5"/>
    </sheetView>
  </sheetViews>
  <sheetFormatPr defaultColWidth="9.140625" defaultRowHeight="12.75" customHeight="1" x14ac:dyDescent="0.2"/>
  <cols>
    <col min="1" max="1" width="4.28515625" style="2" customWidth="1"/>
    <col min="2" max="2" width="14.85546875" style="1" customWidth="1"/>
    <col min="3" max="3" width="5.5703125" style="1" customWidth="1"/>
    <col min="4" max="4" width="9.42578125" style="3" customWidth="1"/>
    <col min="5" max="5" width="17.85546875" style="1" customWidth="1"/>
    <col min="6" max="6" width="4.140625" style="3" customWidth="1"/>
    <col min="7" max="7" width="5.42578125" style="3" customWidth="1"/>
    <col min="8" max="8" width="8" style="1" customWidth="1"/>
    <col min="9" max="9" width="13.7109375" style="3" customWidth="1"/>
    <col min="10" max="10" width="4.7109375" style="3" customWidth="1"/>
    <col min="11" max="11" width="5.5703125" style="3" customWidth="1"/>
    <col min="12" max="12" width="13" style="17" customWidth="1"/>
    <col min="13" max="13" width="17" style="17" customWidth="1"/>
    <col min="14" max="14" width="13.28515625" style="17" customWidth="1"/>
    <col min="15" max="15" width="8.42578125" style="17" customWidth="1"/>
    <col min="16" max="16" width="6.140625" style="1" customWidth="1"/>
    <col min="17" max="17" width="9.140625" style="1"/>
    <col min="18" max="18" width="15.28515625" style="1" customWidth="1"/>
    <col min="19" max="16384" width="9.140625" style="1"/>
  </cols>
  <sheetData>
    <row r="1" spans="1:256" ht="12.75" customHeight="1" x14ac:dyDescent="0.2">
      <c r="A1" s="69" t="s">
        <v>6</v>
      </c>
      <c r="B1" s="69"/>
      <c r="C1" s="69"/>
      <c r="D1" s="69"/>
      <c r="E1" s="11"/>
      <c r="F1" s="9"/>
      <c r="G1" s="9"/>
      <c r="H1" s="11"/>
      <c r="I1" s="9"/>
      <c r="J1" s="9"/>
      <c r="K1" s="9"/>
      <c r="L1" s="9"/>
      <c r="M1" s="9"/>
      <c r="N1" s="9"/>
      <c r="O1" s="9"/>
      <c r="P1" s="32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</row>
    <row r="2" spans="1:256" ht="12.75" customHeight="1" x14ac:dyDescent="0.2">
      <c r="A2" s="70" t="s">
        <v>14</v>
      </c>
      <c r="B2" s="70"/>
      <c r="C2" s="70"/>
      <c r="D2" s="70"/>
      <c r="E2" s="11"/>
      <c r="F2" s="9"/>
      <c r="G2" s="9"/>
      <c r="H2" s="11"/>
      <c r="I2" s="9"/>
      <c r="J2" s="9"/>
      <c r="K2" s="9"/>
      <c r="L2" s="9"/>
      <c r="M2" s="9"/>
      <c r="N2" s="9"/>
      <c r="O2" s="9"/>
      <c r="P2" s="32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</row>
    <row r="3" spans="1:256" ht="12.75" customHeight="1" x14ac:dyDescent="0.2">
      <c r="A3" s="20"/>
      <c r="B3" s="11"/>
      <c r="C3" s="11"/>
      <c r="D3" s="9"/>
      <c r="E3" s="11"/>
      <c r="F3" s="9"/>
      <c r="G3" s="9"/>
      <c r="H3" s="11"/>
      <c r="I3" s="9"/>
      <c r="J3" s="9"/>
      <c r="K3" s="9"/>
      <c r="L3" s="9"/>
      <c r="M3" s="9"/>
      <c r="N3" s="9"/>
      <c r="O3" s="9"/>
      <c r="P3" s="32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ht="21.75" customHeight="1" x14ac:dyDescent="0.2">
      <c r="A4" s="71" t="s">
        <v>441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56" ht="9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33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56" ht="0.7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33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s="43" customFormat="1" ht="17.25" customHeight="1" x14ac:dyDescent="0.2">
      <c r="A7" s="72" t="s">
        <v>26</v>
      </c>
      <c r="B7" s="72"/>
      <c r="C7" s="72"/>
      <c r="D7" s="72"/>
      <c r="E7" s="72"/>
      <c r="F7" s="72"/>
      <c r="G7" s="72"/>
      <c r="H7" s="40"/>
      <c r="I7" s="40"/>
      <c r="J7" s="40"/>
      <c r="K7" s="40"/>
      <c r="L7" s="40"/>
      <c r="M7" s="40"/>
      <c r="N7" s="40"/>
      <c r="O7" s="40"/>
      <c r="P7" s="41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  <c r="IS7" s="38"/>
      <c r="IT7" s="38"/>
      <c r="IU7" s="38"/>
      <c r="IV7" s="38"/>
    </row>
    <row r="8" spans="1:256" ht="17.25" customHeight="1" x14ac:dyDescent="0.2">
      <c r="A8" s="73" t="s">
        <v>19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pans="1:256" ht="17.25" customHeight="1" x14ac:dyDescent="0.2">
      <c r="A9" s="74" t="s">
        <v>440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</row>
    <row r="10" spans="1:256" ht="6" customHeight="1" x14ac:dyDescent="0.2">
      <c r="A10" s="20"/>
      <c r="B10" s="11"/>
      <c r="C10" s="11"/>
      <c r="D10" s="9"/>
      <c r="E10" s="11"/>
      <c r="F10" s="11"/>
      <c r="G10" s="11"/>
      <c r="H10" s="11"/>
      <c r="I10" s="9"/>
      <c r="J10" s="9"/>
      <c r="K10" s="9"/>
      <c r="L10" s="11"/>
      <c r="M10" s="11"/>
      <c r="N10" s="11"/>
      <c r="O10" s="11"/>
      <c r="P10" s="32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</row>
    <row r="11" spans="1:256" s="47" customFormat="1" ht="44.25" customHeight="1" x14ac:dyDescent="0.2">
      <c r="A11" s="21" t="s">
        <v>0</v>
      </c>
      <c r="B11" s="75" t="s">
        <v>7</v>
      </c>
      <c r="C11" s="75"/>
      <c r="D11" s="13" t="s">
        <v>1</v>
      </c>
      <c r="E11" s="13" t="s">
        <v>2</v>
      </c>
      <c r="F11" s="13" t="s">
        <v>3</v>
      </c>
      <c r="G11" s="13" t="s">
        <v>4</v>
      </c>
      <c r="H11" s="13" t="s">
        <v>8</v>
      </c>
      <c r="I11" s="13" t="s">
        <v>9</v>
      </c>
      <c r="J11" s="22" t="s">
        <v>10</v>
      </c>
      <c r="K11" s="13" t="s">
        <v>5</v>
      </c>
      <c r="L11" s="12" t="s">
        <v>11</v>
      </c>
      <c r="M11" s="13" t="s">
        <v>12</v>
      </c>
      <c r="N11" s="23" t="s">
        <v>20</v>
      </c>
      <c r="O11" s="23" t="s">
        <v>21</v>
      </c>
      <c r="P11" s="34" t="s">
        <v>13</v>
      </c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  <c r="IS11" s="46"/>
      <c r="IT11" s="46"/>
      <c r="IU11" s="46"/>
      <c r="IV11" s="46"/>
    </row>
    <row r="12" spans="1:256" s="38" customFormat="1" ht="33" customHeight="1" x14ac:dyDescent="0.2">
      <c r="A12" s="52">
        <f>_xlfn.AGGREGATE(3,3,$AA$1:AA12)</f>
        <v>1</v>
      </c>
      <c r="B12" s="53" t="s">
        <v>100</v>
      </c>
      <c r="C12" s="54" t="s">
        <v>67</v>
      </c>
      <c r="D12" s="48" t="s">
        <v>442</v>
      </c>
      <c r="E12" s="66" t="s">
        <v>31</v>
      </c>
      <c r="F12" s="48" t="s">
        <v>18</v>
      </c>
      <c r="G12" s="48" t="s">
        <v>16</v>
      </c>
      <c r="H12" s="48" t="s">
        <v>90</v>
      </c>
      <c r="I12" s="52" t="s">
        <v>443</v>
      </c>
      <c r="J12" s="52">
        <v>2023</v>
      </c>
      <c r="K12" s="48" t="s">
        <v>27</v>
      </c>
      <c r="L12" s="56" t="s">
        <v>444</v>
      </c>
      <c r="M12" s="57" t="s">
        <v>445</v>
      </c>
      <c r="N12" s="58"/>
      <c r="O12" s="58"/>
      <c r="P12" s="52"/>
      <c r="Q12" s="48" t="s">
        <v>77</v>
      </c>
      <c r="R12" s="52"/>
      <c r="S12" s="67" t="s">
        <v>446</v>
      </c>
      <c r="T12" s="51"/>
      <c r="U12" s="49" t="s">
        <v>96</v>
      </c>
      <c r="V12" s="50">
        <f t="shared" ref="V12:V18" si="0">_xlfn.NUMBERVALUE(D12)</f>
        <v>36896</v>
      </c>
      <c r="W12" s="48">
        <v>125</v>
      </c>
      <c r="X12" s="48">
        <v>7.77</v>
      </c>
      <c r="Y12" s="48">
        <v>3.22</v>
      </c>
      <c r="Z12" s="48" t="s">
        <v>27</v>
      </c>
      <c r="AA12" s="55" t="s">
        <v>447</v>
      </c>
      <c r="AB12" s="51" t="str">
        <f t="shared" ref="AB12:AB18" si="1">CONCATENATE(B12," ",C12)</f>
        <v>Nguyễn Thị Ngọc Ánh</v>
      </c>
      <c r="AC12" s="60" t="s">
        <v>106</v>
      </c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42"/>
      <c r="FY12" s="42"/>
      <c r="FZ12" s="42"/>
      <c r="GA12" s="42"/>
      <c r="GB12" s="42"/>
      <c r="GC12" s="42"/>
      <c r="GD12" s="42"/>
      <c r="GE12" s="42"/>
      <c r="GF12" s="42"/>
      <c r="GG12" s="42"/>
      <c r="GH12" s="42"/>
      <c r="GI12" s="42"/>
      <c r="GJ12" s="42"/>
      <c r="GK12" s="42"/>
      <c r="GL12" s="42"/>
      <c r="GM12" s="42"/>
      <c r="GN12" s="42"/>
      <c r="GO12" s="42"/>
      <c r="GP12" s="42"/>
      <c r="GQ12" s="42"/>
      <c r="GR12" s="42"/>
      <c r="GS12" s="42"/>
      <c r="GT12" s="42"/>
      <c r="GU12" s="42"/>
      <c r="GV12" s="42"/>
      <c r="GW12" s="42"/>
      <c r="GX12" s="42"/>
      <c r="GY12" s="42"/>
      <c r="GZ12" s="42"/>
      <c r="HA12" s="42"/>
      <c r="HB12" s="42"/>
      <c r="HC12" s="42"/>
      <c r="HD12" s="42"/>
      <c r="HE12" s="42"/>
      <c r="HF12" s="42"/>
      <c r="HG12" s="42"/>
      <c r="HH12" s="42"/>
      <c r="HI12" s="42"/>
      <c r="HJ12" s="42"/>
      <c r="HK12" s="42"/>
      <c r="HL12" s="42"/>
      <c r="HM12" s="42"/>
      <c r="HN12" s="42"/>
      <c r="HO12" s="42"/>
      <c r="HP12" s="42"/>
      <c r="HQ12" s="42"/>
      <c r="HR12" s="42"/>
      <c r="HS12" s="42"/>
      <c r="HT12" s="42"/>
      <c r="HU12" s="42"/>
      <c r="HV12" s="42"/>
      <c r="HW12" s="42"/>
      <c r="HX12" s="42"/>
      <c r="HY12" s="42"/>
      <c r="HZ12" s="42"/>
      <c r="IA12" s="42"/>
      <c r="IB12" s="42"/>
      <c r="IC12" s="42"/>
      <c r="ID12" s="42"/>
      <c r="IE12" s="42"/>
      <c r="IF12" s="42"/>
      <c r="IG12" s="42"/>
      <c r="IH12" s="42"/>
      <c r="II12" s="42"/>
      <c r="IJ12" s="42"/>
      <c r="IK12" s="42"/>
      <c r="IL12" s="42"/>
      <c r="IM12" s="42"/>
      <c r="IN12" s="42"/>
      <c r="IO12" s="42"/>
      <c r="IP12" s="42"/>
      <c r="IQ12" s="42"/>
      <c r="IR12" s="42"/>
      <c r="IS12" s="42"/>
      <c r="IT12" s="42"/>
      <c r="IU12" s="42"/>
      <c r="IV12" s="42"/>
    </row>
    <row r="13" spans="1:256" s="38" customFormat="1" ht="33" customHeight="1" x14ac:dyDescent="0.2">
      <c r="A13" s="52">
        <f>_xlfn.AGGREGATE(3,3,$AA$1:AA13)</f>
        <v>2</v>
      </c>
      <c r="B13" s="53" t="s">
        <v>448</v>
      </c>
      <c r="C13" s="54" t="s">
        <v>28</v>
      </c>
      <c r="D13" s="48" t="s">
        <v>78</v>
      </c>
      <c r="E13" s="66" t="s">
        <v>334</v>
      </c>
      <c r="F13" s="48" t="s">
        <v>18</v>
      </c>
      <c r="G13" s="48" t="s">
        <v>23</v>
      </c>
      <c r="H13" s="48" t="s">
        <v>90</v>
      </c>
      <c r="I13" s="52" t="s">
        <v>443</v>
      </c>
      <c r="J13" s="52">
        <v>2023</v>
      </c>
      <c r="K13" s="48" t="s">
        <v>30</v>
      </c>
      <c r="L13" s="56" t="s">
        <v>449</v>
      </c>
      <c r="M13" s="57" t="s">
        <v>450</v>
      </c>
      <c r="N13" s="58"/>
      <c r="O13" s="58"/>
      <c r="P13" s="52"/>
      <c r="Q13" s="48" t="s">
        <v>77</v>
      </c>
      <c r="R13" s="52"/>
      <c r="S13" s="67" t="s">
        <v>446</v>
      </c>
      <c r="T13" s="60" t="s">
        <v>95</v>
      </c>
      <c r="U13" s="49" t="s">
        <v>124</v>
      </c>
      <c r="V13" s="50">
        <f t="shared" si="0"/>
        <v>36982</v>
      </c>
      <c r="W13" s="48">
        <v>125</v>
      </c>
      <c r="X13" s="48">
        <v>7.61</v>
      </c>
      <c r="Y13" s="48">
        <v>3.14</v>
      </c>
      <c r="Z13" s="48" t="s">
        <v>30</v>
      </c>
      <c r="AA13" s="55" t="s">
        <v>451</v>
      </c>
      <c r="AB13" s="51" t="str">
        <f t="shared" si="1"/>
        <v>Nguyễn Thùy Linh</v>
      </c>
      <c r="AC13" s="60" t="s">
        <v>452</v>
      </c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42"/>
      <c r="HX13" s="42"/>
      <c r="HY13" s="42"/>
      <c r="HZ13" s="42"/>
      <c r="IA13" s="42"/>
      <c r="IB13" s="42"/>
      <c r="IC13" s="42"/>
      <c r="ID13" s="42"/>
      <c r="IE13" s="42"/>
      <c r="IF13" s="42"/>
      <c r="IG13" s="42"/>
      <c r="IH13" s="42"/>
      <c r="II13" s="42"/>
      <c r="IJ13" s="42"/>
      <c r="IK13" s="42"/>
      <c r="IL13" s="42"/>
      <c r="IM13" s="42"/>
      <c r="IN13" s="42"/>
      <c r="IO13" s="42"/>
      <c r="IP13" s="42"/>
      <c r="IQ13" s="42"/>
      <c r="IR13" s="42"/>
      <c r="IS13" s="42"/>
      <c r="IT13" s="42"/>
      <c r="IU13" s="42"/>
      <c r="IV13" s="42"/>
    </row>
    <row r="14" spans="1:256" s="38" customFormat="1" ht="33" customHeight="1" x14ac:dyDescent="0.2">
      <c r="A14" s="52">
        <f>_xlfn.AGGREGATE(3,3,$AA$1:AA14)</f>
        <v>3</v>
      </c>
      <c r="B14" s="53" t="s">
        <v>72</v>
      </c>
      <c r="C14" s="54" t="s">
        <v>453</v>
      </c>
      <c r="D14" s="48" t="s">
        <v>115</v>
      </c>
      <c r="E14" s="66" t="s">
        <v>25</v>
      </c>
      <c r="F14" s="48" t="s">
        <v>18</v>
      </c>
      <c r="G14" s="48" t="s">
        <v>16</v>
      </c>
      <c r="H14" s="48" t="s">
        <v>90</v>
      </c>
      <c r="I14" s="52" t="s">
        <v>443</v>
      </c>
      <c r="J14" s="52">
        <v>2023</v>
      </c>
      <c r="K14" s="48" t="s">
        <v>30</v>
      </c>
      <c r="L14" s="56" t="s">
        <v>454</v>
      </c>
      <c r="M14" s="57" t="s">
        <v>455</v>
      </c>
      <c r="N14" s="58"/>
      <c r="O14" s="58"/>
      <c r="P14" s="52"/>
      <c r="Q14" s="48" t="s">
        <v>77</v>
      </c>
      <c r="R14" s="52"/>
      <c r="S14" s="67" t="s">
        <v>446</v>
      </c>
      <c r="T14" s="60" t="s">
        <v>95</v>
      </c>
      <c r="U14" s="49" t="s">
        <v>124</v>
      </c>
      <c r="V14" s="50">
        <f t="shared" si="0"/>
        <v>37079</v>
      </c>
      <c r="W14" s="48">
        <v>125</v>
      </c>
      <c r="X14" s="48">
        <v>7.1</v>
      </c>
      <c r="Y14" s="48">
        <v>2.83</v>
      </c>
      <c r="Z14" s="48" t="s">
        <v>30</v>
      </c>
      <c r="AA14" s="55" t="s">
        <v>456</v>
      </c>
      <c r="AB14" s="51" t="str">
        <f t="shared" si="1"/>
        <v>Bùi Thị Mây</v>
      </c>
      <c r="AC14" s="60" t="s">
        <v>457</v>
      </c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/>
      <c r="FV14" s="42"/>
      <c r="FW14" s="42"/>
      <c r="FX14" s="42"/>
      <c r="FY14" s="42"/>
      <c r="FZ14" s="42"/>
      <c r="GA14" s="42"/>
      <c r="GB14" s="42"/>
      <c r="GC14" s="42"/>
      <c r="GD14" s="42"/>
      <c r="GE14" s="42"/>
      <c r="GF14" s="42"/>
      <c r="GG14" s="42"/>
      <c r="GH14" s="42"/>
      <c r="GI14" s="42"/>
      <c r="GJ14" s="42"/>
      <c r="GK14" s="42"/>
      <c r="GL14" s="42"/>
      <c r="GM14" s="42"/>
      <c r="GN14" s="42"/>
      <c r="GO14" s="42"/>
      <c r="GP14" s="42"/>
      <c r="GQ14" s="42"/>
      <c r="GR14" s="42"/>
      <c r="GS14" s="42"/>
      <c r="GT14" s="42"/>
      <c r="GU14" s="42"/>
      <c r="GV14" s="42"/>
      <c r="GW14" s="42"/>
      <c r="GX14" s="42"/>
      <c r="GY14" s="42"/>
      <c r="GZ14" s="42"/>
      <c r="HA14" s="42"/>
      <c r="HB14" s="42"/>
      <c r="HC14" s="42"/>
      <c r="HD14" s="42"/>
      <c r="HE14" s="42"/>
      <c r="HF14" s="42"/>
      <c r="HG14" s="42"/>
      <c r="HH14" s="42"/>
      <c r="HI14" s="42"/>
      <c r="HJ14" s="42"/>
      <c r="HK14" s="42"/>
      <c r="HL14" s="42"/>
      <c r="HM14" s="42"/>
      <c r="HN14" s="42"/>
      <c r="HO14" s="42"/>
      <c r="HP14" s="42"/>
      <c r="HQ14" s="42"/>
      <c r="HR14" s="42"/>
      <c r="HS14" s="42"/>
      <c r="HT14" s="42"/>
      <c r="HU14" s="42"/>
      <c r="HV14" s="42"/>
      <c r="HW14" s="42"/>
      <c r="HX14" s="42"/>
      <c r="HY14" s="42"/>
      <c r="HZ14" s="42"/>
      <c r="IA14" s="42"/>
      <c r="IB14" s="42"/>
      <c r="IC14" s="42"/>
      <c r="ID14" s="42"/>
      <c r="IE14" s="42"/>
      <c r="IF14" s="42"/>
      <c r="IG14" s="42"/>
      <c r="IH14" s="42"/>
      <c r="II14" s="42"/>
      <c r="IJ14" s="42"/>
      <c r="IK14" s="42"/>
      <c r="IL14" s="42"/>
      <c r="IM14" s="42"/>
      <c r="IN14" s="42"/>
      <c r="IO14" s="42"/>
      <c r="IP14" s="42"/>
      <c r="IQ14" s="42"/>
      <c r="IR14" s="42"/>
      <c r="IS14" s="42"/>
      <c r="IT14" s="42"/>
      <c r="IU14" s="42"/>
      <c r="IV14" s="42"/>
    </row>
    <row r="15" spans="1:256" s="38" customFormat="1" ht="33" customHeight="1" x14ac:dyDescent="0.2">
      <c r="A15" s="52">
        <f>_xlfn.AGGREGATE(3,3,$AA$1:AA15)</f>
        <v>4</v>
      </c>
      <c r="B15" s="53" t="s">
        <v>458</v>
      </c>
      <c r="C15" s="54" t="s">
        <v>459</v>
      </c>
      <c r="D15" s="48" t="s">
        <v>74</v>
      </c>
      <c r="E15" s="66" t="s">
        <v>460</v>
      </c>
      <c r="F15" s="48" t="s">
        <v>18</v>
      </c>
      <c r="G15" s="48" t="s">
        <v>16</v>
      </c>
      <c r="H15" s="48" t="s">
        <v>90</v>
      </c>
      <c r="I15" s="52" t="s">
        <v>443</v>
      </c>
      <c r="J15" s="52">
        <v>2023</v>
      </c>
      <c r="K15" s="48" t="s">
        <v>30</v>
      </c>
      <c r="L15" s="56" t="s">
        <v>461</v>
      </c>
      <c r="M15" s="57" t="s">
        <v>462</v>
      </c>
      <c r="N15" s="58"/>
      <c r="O15" s="58"/>
      <c r="P15" s="52"/>
      <c r="Q15" s="48" t="s">
        <v>77</v>
      </c>
      <c r="R15" s="52"/>
      <c r="S15" s="67" t="s">
        <v>446</v>
      </c>
      <c r="T15" s="60" t="s">
        <v>95</v>
      </c>
      <c r="U15" s="49" t="s">
        <v>124</v>
      </c>
      <c r="V15" s="50">
        <f t="shared" si="0"/>
        <v>36928</v>
      </c>
      <c r="W15" s="48">
        <v>125</v>
      </c>
      <c r="X15" s="48">
        <v>6.96</v>
      </c>
      <c r="Y15" s="48">
        <v>2.7</v>
      </c>
      <c r="Z15" s="48" t="s">
        <v>30</v>
      </c>
      <c r="AA15" s="55" t="s">
        <v>463</v>
      </c>
      <c r="AB15" s="51" t="str">
        <f t="shared" si="1"/>
        <v>Lê Thị Minh</v>
      </c>
      <c r="AC15" s="60" t="s">
        <v>464</v>
      </c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  <c r="IJ15" s="42"/>
      <c r="IK15" s="42"/>
      <c r="IL15" s="42"/>
      <c r="IM15" s="42"/>
      <c r="IN15" s="42"/>
      <c r="IO15" s="42"/>
      <c r="IP15" s="42"/>
      <c r="IQ15" s="42"/>
      <c r="IR15" s="42"/>
      <c r="IS15" s="42"/>
      <c r="IT15" s="42"/>
      <c r="IU15" s="42"/>
      <c r="IV15" s="42"/>
    </row>
    <row r="16" spans="1:256" s="38" customFormat="1" ht="33" customHeight="1" x14ac:dyDescent="0.2">
      <c r="A16" s="52">
        <f>_xlfn.AGGREGATE(3,3,$AA$1:AA16)</f>
        <v>5</v>
      </c>
      <c r="B16" s="53" t="s">
        <v>465</v>
      </c>
      <c r="C16" s="54" t="s">
        <v>34</v>
      </c>
      <c r="D16" s="48" t="s">
        <v>442</v>
      </c>
      <c r="E16" s="66" t="s">
        <v>29</v>
      </c>
      <c r="F16" s="48" t="s">
        <v>18</v>
      </c>
      <c r="G16" s="48" t="s">
        <v>23</v>
      </c>
      <c r="H16" s="48" t="s">
        <v>90</v>
      </c>
      <c r="I16" s="52" t="s">
        <v>443</v>
      </c>
      <c r="J16" s="52">
        <v>2023</v>
      </c>
      <c r="K16" s="48" t="s">
        <v>30</v>
      </c>
      <c r="L16" s="56" t="s">
        <v>466</v>
      </c>
      <c r="M16" s="57" t="s">
        <v>467</v>
      </c>
      <c r="N16" s="58"/>
      <c r="O16" s="58"/>
      <c r="P16" s="52"/>
      <c r="Q16" s="48" t="s">
        <v>77</v>
      </c>
      <c r="R16" s="52"/>
      <c r="S16" s="67" t="s">
        <v>446</v>
      </c>
      <c r="T16" s="60" t="s">
        <v>95</v>
      </c>
      <c r="U16" s="49" t="s">
        <v>124</v>
      </c>
      <c r="V16" s="50">
        <f t="shared" si="0"/>
        <v>36896</v>
      </c>
      <c r="W16" s="48">
        <v>125</v>
      </c>
      <c r="X16" s="48">
        <v>7.15</v>
      </c>
      <c r="Y16" s="48">
        <v>2.84</v>
      </c>
      <c r="Z16" s="48" t="s">
        <v>30</v>
      </c>
      <c r="AA16" s="55" t="s">
        <v>468</v>
      </c>
      <c r="AB16" s="51" t="str">
        <f t="shared" si="1"/>
        <v>Nguyễn Thị Bảo Ngọc</v>
      </c>
      <c r="AC16" s="60" t="s">
        <v>469</v>
      </c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2"/>
      <c r="FZ16" s="42"/>
      <c r="GA16" s="42"/>
      <c r="GB16" s="42"/>
      <c r="GC16" s="42"/>
      <c r="GD16" s="42"/>
      <c r="GE16" s="42"/>
      <c r="GF16" s="42"/>
      <c r="GG16" s="42"/>
      <c r="GH16" s="42"/>
      <c r="GI16" s="42"/>
      <c r="GJ16" s="42"/>
      <c r="GK16" s="42"/>
      <c r="GL16" s="42"/>
      <c r="GM16" s="42"/>
      <c r="GN16" s="42"/>
      <c r="GO16" s="42"/>
      <c r="GP16" s="42"/>
      <c r="GQ16" s="42"/>
      <c r="GR16" s="42"/>
      <c r="GS16" s="42"/>
      <c r="GT16" s="42"/>
      <c r="GU16" s="42"/>
      <c r="GV16" s="42"/>
      <c r="GW16" s="42"/>
      <c r="GX16" s="42"/>
      <c r="GY16" s="42"/>
      <c r="GZ16" s="42"/>
      <c r="HA16" s="42"/>
      <c r="HB16" s="42"/>
      <c r="HC16" s="42"/>
      <c r="HD16" s="42"/>
      <c r="HE16" s="42"/>
      <c r="HF16" s="42"/>
      <c r="HG16" s="42"/>
      <c r="HH16" s="42"/>
      <c r="HI16" s="42"/>
      <c r="HJ16" s="42"/>
      <c r="HK16" s="42"/>
      <c r="HL16" s="42"/>
      <c r="HM16" s="42"/>
      <c r="HN16" s="42"/>
      <c r="HO16" s="42"/>
      <c r="HP16" s="42"/>
      <c r="HQ16" s="42"/>
      <c r="HR16" s="42"/>
      <c r="HS16" s="42"/>
      <c r="HT16" s="42"/>
      <c r="HU16" s="42"/>
      <c r="HV16" s="42"/>
      <c r="HW16" s="42"/>
      <c r="HX16" s="42"/>
      <c r="HY16" s="42"/>
      <c r="HZ16" s="42"/>
      <c r="IA16" s="42"/>
      <c r="IB16" s="42"/>
      <c r="IC16" s="42"/>
      <c r="ID16" s="42"/>
      <c r="IE16" s="42"/>
      <c r="IF16" s="42"/>
      <c r="IG16" s="42"/>
      <c r="IH16" s="42"/>
      <c r="II16" s="42"/>
      <c r="IJ16" s="42"/>
      <c r="IK16" s="42"/>
      <c r="IL16" s="42"/>
      <c r="IM16" s="42"/>
      <c r="IN16" s="42"/>
      <c r="IO16" s="42"/>
      <c r="IP16" s="42"/>
      <c r="IQ16" s="42"/>
      <c r="IR16" s="42"/>
      <c r="IS16" s="42"/>
      <c r="IT16" s="42"/>
      <c r="IU16" s="42"/>
      <c r="IV16" s="42"/>
    </row>
    <row r="17" spans="1:256" s="38" customFormat="1" ht="33" customHeight="1" x14ac:dyDescent="0.2">
      <c r="A17" s="52">
        <f>_xlfn.AGGREGATE(3,3,$AA$1:AA17)</f>
        <v>6</v>
      </c>
      <c r="B17" s="53" t="s">
        <v>470</v>
      </c>
      <c r="C17" s="54" t="s">
        <v>471</v>
      </c>
      <c r="D17" s="48" t="s">
        <v>472</v>
      </c>
      <c r="E17" s="66" t="s">
        <v>473</v>
      </c>
      <c r="F17" s="48" t="s">
        <v>22</v>
      </c>
      <c r="G17" s="48" t="s">
        <v>16</v>
      </c>
      <c r="H17" s="48" t="s">
        <v>90</v>
      </c>
      <c r="I17" s="52" t="s">
        <v>443</v>
      </c>
      <c r="J17" s="52">
        <v>2023</v>
      </c>
      <c r="K17" s="48" t="s">
        <v>30</v>
      </c>
      <c r="L17" s="56" t="s">
        <v>474</v>
      </c>
      <c r="M17" s="57" t="s">
        <v>475</v>
      </c>
      <c r="N17" s="58"/>
      <c r="O17" s="58"/>
      <c r="P17" s="52"/>
      <c r="Q17" s="48" t="s">
        <v>77</v>
      </c>
      <c r="R17" s="52"/>
      <c r="S17" s="67" t="s">
        <v>446</v>
      </c>
      <c r="T17" s="60" t="s">
        <v>95</v>
      </c>
      <c r="U17" s="49" t="s">
        <v>124</v>
      </c>
      <c r="V17" s="50">
        <f t="shared" si="0"/>
        <v>37117</v>
      </c>
      <c r="W17" s="48">
        <v>125</v>
      </c>
      <c r="X17" s="48">
        <v>6.76</v>
      </c>
      <c r="Y17" s="48">
        <v>2.6</v>
      </c>
      <c r="Z17" s="48" t="s">
        <v>30</v>
      </c>
      <c r="AA17" s="55" t="s">
        <v>476</v>
      </c>
      <c r="AB17" s="51" t="str">
        <f t="shared" si="1"/>
        <v>Nguyễn Bùi Đắc Tài</v>
      </c>
      <c r="AC17" s="60" t="s">
        <v>477</v>
      </c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  <c r="IJ17" s="42"/>
      <c r="IK17" s="42"/>
      <c r="IL17" s="42"/>
      <c r="IM17" s="42"/>
      <c r="IN17" s="42"/>
      <c r="IO17" s="42"/>
      <c r="IP17" s="42"/>
      <c r="IQ17" s="42"/>
      <c r="IR17" s="42"/>
      <c r="IS17" s="42"/>
      <c r="IT17" s="42"/>
      <c r="IU17" s="42"/>
      <c r="IV17" s="42"/>
    </row>
    <row r="18" spans="1:256" s="38" customFormat="1" ht="33" customHeight="1" x14ac:dyDescent="0.2">
      <c r="A18" s="52">
        <f>_xlfn.AGGREGATE(3,3,$AA$1:AA18)</f>
        <v>7</v>
      </c>
      <c r="B18" s="53" t="s">
        <v>478</v>
      </c>
      <c r="C18" s="54" t="s">
        <v>479</v>
      </c>
      <c r="D18" s="48" t="s">
        <v>480</v>
      </c>
      <c r="E18" s="66" t="s">
        <v>71</v>
      </c>
      <c r="F18" s="48" t="s">
        <v>22</v>
      </c>
      <c r="G18" s="48" t="s">
        <v>23</v>
      </c>
      <c r="H18" s="48" t="s">
        <v>90</v>
      </c>
      <c r="I18" s="52" t="s">
        <v>443</v>
      </c>
      <c r="J18" s="52">
        <v>2023</v>
      </c>
      <c r="K18" s="48" t="s">
        <v>30</v>
      </c>
      <c r="L18" s="56" t="s">
        <v>481</v>
      </c>
      <c r="M18" s="57" t="s">
        <v>482</v>
      </c>
      <c r="N18" s="58"/>
      <c r="O18" s="58"/>
      <c r="P18" s="52"/>
      <c r="Q18" s="48" t="s">
        <v>77</v>
      </c>
      <c r="R18" s="52"/>
      <c r="S18" s="67" t="s">
        <v>446</v>
      </c>
      <c r="T18" s="60" t="s">
        <v>95</v>
      </c>
      <c r="U18" s="49" t="s">
        <v>124</v>
      </c>
      <c r="V18" s="50">
        <f t="shared" si="0"/>
        <v>36609</v>
      </c>
      <c r="W18" s="48">
        <v>125</v>
      </c>
      <c r="X18" s="48">
        <v>6.88</v>
      </c>
      <c r="Y18" s="48">
        <v>2.68</v>
      </c>
      <c r="Z18" s="48" t="s">
        <v>30</v>
      </c>
      <c r="AA18" s="55" t="s">
        <v>483</v>
      </c>
      <c r="AB18" s="51" t="str">
        <f t="shared" si="1"/>
        <v>Lý Quang Thế</v>
      </c>
      <c r="AC18" s="60" t="s">
        <v>484</v>
      </c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  <c r="GR18" s="42"/>
      <c r="GS18" s="42"/>
      <c r="GT18" s="42"/>
      <c r="GU18" s="42"/>
      <c r="GV18" s="42"/>
      <c r="GW18" s="42"/>
      <c r="GX18" s="42"/>
      <c r="GY18" s="42"/>
      <c r="GZ18" s="42"/>
      <c r="HA18" s="42"/>
      <c r="HB18" s="42"/>
      <c r="HC18" s="42"/>
      <c r="HD18" s="42"/>
      <c r="HE18" s="42"/>
      <c r="HF18" s="42"/>
      <c r="HG18" s="42"/>
      <c r="HH18" s="42"/>
      <c r="HI18" s="42"/>
      <c r="HJ18" s="42"/>
      <c r="HK18" s="42"/>
      <c r="HL18" s="42"/>
      <c r="HM18" s="42"/>
      <c r="HN18" s="42"/>
      <c r="HO18" s="42"/>
      <c r="HP18" s="42"/>
      <c r="HQ18" s="42"/>
      <c r="HR18" s="42"/>
      <c r="HS18" s="42"/>
      <c r="HT18" s="42"/>
      <c r="HU18" s="42"/>
      <c r="HV18" s="42"/>
      <c r="HW18" s="42"/>
      <c r="HX18" s="42"/>
      <c r="HY18" s="42"/>
      <c r="HZ18" s="42"/>
      <c r="IA18" s="42"/>
      <c r="IB18" s="42"/>
      <c r="IC18" s="42"/>
      <c r="ID18" s="42"/>
      <c r="IE18" s="42"/>
      <c r="IF18" s="42"/>
      <c r="IG18" s="42"/>
      <c r="IH18" s="42"/>
      <c r="II18" s="42"/>
      <c r="IJ18" s="42"/>
      <c r="IK18" s="42"/>
      <c r="IL18" s="42"/>
      <c r="IM18" s="42"/>
      <c r="IN18" s="42"/>
      <c r="IO18" s="42"/>
      <c r="IP18" s="42"/>
      <c r="IQ18" s="42"/>
      <c r="IR18" s="42"/>
      <c r="IS18" s="42"/>
      <c r="IT18" s="42"/>
      <c r="IU18" s="42"/>
      <c r="IV18" s="42"/>
    </row>
    <row r="19" spans="1:256" ht="12.75" customHeight="1" x14ac:dyDescent="0.2">
      <c r="A19" s="4"/>
      <c r="B19" s="5"/>
      <c r="C19" s="5"/>
      <c r="D19" s="6"/>
      <c r="E19" s="5"/>
      <c r="F19" s="6"/>
      <c r="G19" s="6"/>
      <c r="H19" s="7"/>
      <c r="I19" s="8"/>
      <c r="J19" s="8"/>
      <c r="K19" s="6"/>
      <c r="L19" s="8"/>
      <c r="M19" s="8"/>
      <c r="N19" s="24"/>
      <c r="O19" s="24"/>
      <c r="P19" s="35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  <c r="HQ19" s="18"/>
      <c r="HR19" s="18"/>
      <c r="HS19" s="18"/>
      <c r="HT19" s="18"/>
      <c r="HU19" s="18"/>
      <c r="HV19" s="18"/>
      <c r="HW19" s="18"/>
      <c r="HX19" s="18"/>
      <c r="HY19" s="18"/>
      <c r="HZ19" s="18"/>
      <c r="IA19" s="18"/>
      <c r="IB19" s="18"/>
      <c r="IC19" s="18"/>
      <c r="ID19" s="18"/>
      <c r="IE19" s="18"/>
      <c r="IF19" s="18"/>
      <c r="IG19" s="18"/>
      <c r="IH19" s="18"/>
      <c r="II19" s="18"/>
      <c r="IJ19" s="18"/>
      <c r="IK19" s="18"/>
      <c r="IL19" s="18"/>
      <c r="IM19" s="18"/>
      <c r="IN19" s="18"/>
      <c r="IO19" s="18"/>
      <c r="IP19" s="18"/>
      <c r="IQ19" s="18"/>
      <c r="IR19" s="18"/>
      <c r="IS19" s="18"/>
      <c r="IT19" s="18"/>
      <c r="IU19" s="18"/>
      <c r="IV19" s="18"/>
    </row>
    <row r="20" spans="1:256" ht="21" customHeight="1" x14ac:dyDescent="0.25">
      <c r="A20" s="25"/>
      <c r="B20" s="26" t="s">
        <v>439</v>
      </c>
      <c r="C20" s="25"/>
      <c r="D20" s="27"/>
      <c r="E20" s="25"/>
      <c r="F20" s="28"/>
      <c r="G20" s="28"/>
      <c r="H20" s="25"/>
      <c r="I20" s="39"/>
      <c r="J20" s="28"/>
      <c r="K20" s="25"/>
      <c r="L20" s="7"/>
      <c r="M20" s="7"/>
      <c r="N20" s="24"/>
      <c r="O20" s="24"/>
      <c r="P20" s="36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</row>
    <row r="21" spans="1:256" ht="13.5" customHeight="1" x14ac:dyDescent="0.25">
      <c r="A21" s="7"/>
      <c r="B21" s="17"/>
      <c r="C21" s="17"/>
      <c r="D21" s="29"/>
      <c r="E21" s="30"/>
      <c r="F21" s="29"/>
      <c r="G21" s="31"/>
      <c r="H21" s="17"/>
      <c r="I21" s="31"/>
      <c r="J21" s="31"/>
      <c r="K21" s="31"/>
      <c r="L21" s="76" t="s">
        <v>436</v>
      </c>
      <c r="M21" s="76"/>
      <c r="N21" s="76"/>
      <c r="O21" s="76"/>
      <c r="P21" s="76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  <c r="IS21" s="17"/>
      <c r="IT21" s="17"/>
      <c r="IU21" s="17"/>
      <c r="IV21" s="17"/>
    </row>
    <row r="22" spans="1:256" ht="14.45" customHeight="1" x14ac:dyDescent="0.2">
      <c r="A22" s="7"/>
      <c r="B22" s="17"/>
      <c r="C22" s="17"/>
      <c r="D22" s="29"/>
      <c r="E22" s="30"/>
      <c r="F22" s="29"/>
      <c r="G22" s="31"/>
      <c r="H22" s="17"/>
      <c r="I22" s="31"/>
      <c r="J22" s="31"/>
      <c r="K22" s="31"/>
      <c r="L22" s="68" t="s">
        <v>17</v>
      </c>
      <c r="M22" s="68"/>
      <c r="N22" s="68"/>
      <c r="O22" s="68"/>
      <c r="P22" s="68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</row>
    <row r="23" spans="1:256" ht="12.75" customHeight="1" x14ac:dyDescent="0.2">
      <c r="A23" s="7"/>
      <c r="B23" s="17"/>
      <c r="C23" s="17"/>
      <c r="D23" s="31"/>
      <c r="E23" s="17"/>
      <c r="F23" s="31"/>
      <c r="G23" s="31"/>
      <c r="H23" s="17"/>
      <c r="I23" s="31"/>
      <c r="J23" s="31"/>
      <c r="K23" s="31"/>
      <c r="L23" s="68"/>
      <c r="M23" s="68"/>
      <c r="N23" s="68"/>
      <c r="O23" s="68"/>
      <c r="P23" s="68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ht="12.75" customHeight="1" x14ac:dyDescent="0.2">
      <c r="A24" s="7"/>
      <c r="B24" s="17"/>
      <c r="C24" s="17"/>
      <c r="D24" s="31"/>
      <c r="E24" s="17"/>
      <c r="F24" s="31"/>
      <c r="G24" s="31"/>
      <c r="H24" s="17"/>
      <c r="I24" s="31"/>
      <c r="J24" s="31"/>
      <c r="K24" s="31"/>
      <c r="L24" s="16"/>
      <c r="M24" s="16"/>
      <c r="N24" s="24"/>
      <c r="O24" s="24"/>
      <c r="P24" s="3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ht="44.25" customHeight="1" x14ac:dyDescent="0.2">
      <c r="A25" s="7"/>
      <c r="B25" s="17"/>
      <c r="C25" s="17"/>
      <c r="D25" s="31"/>
      <c r="E25" s="17"/>
      <c r="F25" s="31"/>
      <c r="G25" s="31"/>
      <c r="H25" s="17"/>
      <c r="I25" s="31"/>
      <c r="J25" s="31"/>
      <c r="K25" s="31"/>
      <c r="L25" s="16"/>
      <c r="M25" s="16"/>
      <c r="N25" s="24"/>
      <c r="O25" s="24"/>
      <c r="P25" s="3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ht="12.75" customHeight="1" x14ac:dyDescent="0.2">
      <c r="A26" s="7"/>
      <c r="B26" s="17"/>
      <c r="C26" s="17"/>
      <c r="D26" s="31"/>
      <c r="E26" s="17"/>
      <c r="F26" s="31"/>
      <c r="G26" s="31"/>
      <c r="H26" s="17"/>
      <c r="I26" s="31"/>
      <c r="J26" s="31"/>
      <c r="K26" s="31"/>
      <c r="L26" s="68" t="s">
        <v>15</v>
      </c>
      <c r="M26" s="68"/>
      <c r="N26" s="68"/>
      <c r="O26" s="68"/>
      <c r="P26" s="68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ht="12.75" customHeight="1" x14ac:dyDescent="0.2">
      <c r="A27" s="7"/>
      <c r="B27" s="17"/>
      <c r="C27" s="17"/>
      <c r="D27" s="31"/>
      <c r="E27" s="17"/>
      <c r="F27" s="31"/>
      <c r="G27" s="31"/>
      <c r="H27" s="17"/>
      <c r="I27" s="31"/>
      <c r="J27" s="31"/>
      <c r="K27" s="31"/>
      <c r="N27" s="24"/>
      <c r="O27" s="24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 ht="12.75" customHeight="1" x14ac:dyDescent="0.2">
      <c r="A28" s="7"/>
      <c r="B28" s="17"/>
      <c r="C28" s="17"/>
      <c r="D28" s="31"/>
      <c r="E28" s="17"/>
      <c r="F28" s="31"/>
      <c r="G28" s="31"/>
      <c r="H28" s="17"/>
      <c r="I28" s="31"/>
      <c r="J28" s="31"/>
      <c r="K28" s="31"/>
      <c r="N28" s="24"/>
      <c r="O28" s="24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17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17"/>
      <c r="HU28" s="17"/>
      <c r="HV28" s="17"/>
      <c r="HW28" s="17"/>
      <c r="HX28" s="17"/>
      <c r="HY28" s="17"/>
      <c r="HZ28" s="17"/>
      <c r="IA28" s="17"/>
      <c r="IB28" s="17"/>
      <c r="IC28" s="17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ht="12.75" customHeight="1" x14ac:dyDescent="0.2">
      <c r="N29" s="19"/>
      <c r="O29" s="1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ht="12.75" customHeight="1" x14ac:dyDescent="0.2">
      <c r="N30" s="19"/>
      <c r="O30" s="19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ht="12.75" customHeight="1" x14ac:dyDescent="0.2">
      <c r="N31" s="19"/>
      <c r="O31" s="19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ht="12.75" customHeight="1" x14ac:dyDescent="0.2">
      <c r="N32" s="19"/>
      <c r="O32" s="19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4:256" ht="12.75" customHeight="1" x14ac:dyDescent="0.2">
      <c r="N33" s="19"/>
      <c r="O33" s="19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4:256" ht="12.75" customHeight="1" x14ac:dyDescent="0.2">
      <c r="N34" s="19"/>
      <c r="O34" s="19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4:256" ht="12.75" customHeight="1" x14ac:dyDescent="0.2">
      <c r="N35" s="19"/>
      <c r="O35" s="19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4:256" ht="12.75" customHeight="1" x14ac:dyDescent="0.2">
      <c r="N36" s="19"/>
      <c r="O36" s="19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4:256" ht="12.75" customHeight="1" x14ac:dyDescent="0.2">
      <c r="N37" s="19"/>
      <c r="O37" s="19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4:256" ht="12.75" customHeight="1" x14ac:dyDescent="0.2">
      <c r="N38" s="19"/>
      <c r="O38" s="19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4:256" ht="12.75" customHeight="1" x14ac:dyDescent="0.2">
      <c r="N39" s="19"/>
      <c r="O39" s="1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4:256" ht="12.75" customHeight="1" x14ac:dyDescent="0.2">
      <c r="N40" s="19"/>
      <c r="O40" s="19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4:256" ht="12.75" customHeight="1" x14ac:dyDescent="0.2">
      <c r="N41" s="19"/>
      <c r="O41" s="19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4:256" ht="12.75" customHeight="1" x14ac:dyDescent="0.2">
      <c r="N42" s="19"/>
      <c r="O42" s="19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14:256" ht="12.75" customHeight="1" x14ac:dyDescent="0.2">
      <c r="N43" s="19"/>
      <c r="O43" s="19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4" spans="14:256" ht="12.75" customHeight="1" x14ac:dyDescent="0.2">
      <c r="N44" s="19"/>
      <c r="O44" s="19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</row>
    <row r="45" spans="14:256" ht="12.75" customHeight="1" x14ac:dyDescent="0.2">
      <c r="N45" s="19"/>
      <c r="O45" s="19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</row>
    <row r="46" spans="14:256" ht="12.75" customHeight="1" x14ac:dyDescent="0.2">
      <c r="N46" s="19"/>
      <c r="O46" s="19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14:256" ht="12.75" customHeight="1" x14ac:dyDescent="0.2">
      <c r="N47" s="19"/>
      <c r="O47" s="19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14:256" ht="12.75" customHeight="1" x14ac:dyDescent="0.2">
      <c r="N48" s="19"/>
      <c r="O48" s="19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49" spans="14:256" ht="12.75" customHeight="1" x14ac:dyDescent="0.2">
      <c r="N49" s="19"/>
      <c r="O49" s="1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14:256" ht="12.75" customHeight="1" x14ac:dyDescent="0.2">
      <c r="N50" s="19"/>
      <c r="O50" s="19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14:256" ht="12.75" customHeight="1" x14ac:dyDescent="0.2">
      <c r="N51" s="19"/>
      <c r="O51" s="19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14:256" ht="12.75" customHeight="1" x14ac:dyDescent="0.2">
      <c r="N52" s="19"/>
      <c r="O52" s="19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4:256" ht="12.75" customHeight="1" x14ac:dyDescent="0.2">
      <c r="N53" s="19"/>
      <c r="O53" s="19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4:256" ht="12.75" customHeight="1" x14ac:dyDescent="0.2">
      <c r="N54" s="19"/>
      <c r="O54" s="19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4:256" ht="12.75" customHeight="1" x14ac:dyDescent="0.2">
      <c r="N55" s="19"/>
      <c r="O55" s="19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6" spans="14:256" ht="12.75" customHeight="1" x14ac:dyDescent="0.2">
      <c r="N56" s="19"/>
      <c r="O56" s="19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</row>
    <row r="57" spans="14:256" ht="12.75" customHeight="1" x14ac:dyDescent="0.2">
      <c r="N57" s="19"/>
      <c r="O57" s="19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</row>
    <row r="58" spans="14:256" ht="12.75" customHeight="1" x14ac:dyDescent="0.2">
      <c r="N58" s="19"/>
      <c r="O58" s="19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</row>
    <row r="59" spans="14:256" ht="12.75" customHeight="1" x14ac:dyDescent="0.2">
      <c r="N59" s="8"/>
      <c r="O59" s="8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</row>
    <row r="60" spans="14:256" ht="12.75" customHeight="1" x14ac:dyDescent="0.2">
      <c r="N60" s="8"/>
      <c r="O60" s="8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</row>
    <row r="61" spans="14:256" ht="12.75" customHeight="1" x14ac:dyDescent="0.2">
      <c r="N61" s="7"/>
      <c r="O61" s="7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</row>
    <row r="65" spans="14:256" ht="12.75" customHeight="1" x14ac:dyDescent="0.2">
      <c r="N65" s="16"/>
      <c r="O65" s="16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spans="14:256" ht="12.75" customHeight="1" x14ac:dyDescent="0.2">
      <c r="N66" s="16"/>
      <c r="O66" s="1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8" spans="14:256" ht="12.75" customHeight="1" x14ac:dyDescent="0.2">
      <c r="N68" s="10"/>
      <c r="O68" s="10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14:256" ht="12.75" customHeight="1" x14ac:dyDescent="0.2"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14:256" ht="12.75" customHeight="1" x14ac:dyDescent="0.2">
      <c r="N70" s="14"/>
      <c r="O70" s="14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4:256" ht="12.75" customHeight="1" x14ac:dyDescent="0.2">
      <c r="N71" s="14"/>
      <c r="O71" s="14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14:256" ht="12.75" customHeight="1" x14ac:dyDescent="0.2">
      <c r="N72" s="14"/>
      <c r="O72" s="14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4:256" ht="12.75" customHeight="1" x14ac:dyDescent="0.2">
      <c r="N73" s="14"/>
      <c r="O73" s="14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14:256" ht="12.75" customHeight="1" x14ac:dyDescent="0.2">
      <c r="N74" s="14"/>
      <c r="O74" s="1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4:256" ht="12.75" customHeight="1" x14ac:dyDescent="0.2">
      <c r="N75" s="14"/>
      <c r="O75" s="14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14:256" ht="12.75" customHeight="1" x14ac:dyDescent="0.2">
      <c r="N76" s="14"/>
      <c r="O76" s="14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14:256" ht="12.75" customHeight="1" x14ac:dyDescent="0.2">
      <c r="N77" s="14"/>
      <c r="O77" s="14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14:256" ht="12.75" customHeight="1" x14ac:dyDescent="0.2">
      <c r="N78" s="14"/>
      <c r="O78" s="14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14:256" ht="12.75" customHeight="1" x14ac:dyDescent="0.2">
      <c r="N79" s="14"/>
      <c r="O79" s="14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4:256" ht="12.75" customHeight="1" x14ac:dyDescent="0.2">
      <c r="N80" s="14"/>
      <c r="O80" s="14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14:256" ht="12.75" customHeight="1" x14ac:dyDescent="0.2">
      <c r="N81" s="14"/>
      <c r="O81" s="14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14:256" ht="12.75" customHeight="1" x14ac:dyDescent="0.2">
      <c r="N82" s="14"/>
      <c r="O82" s="14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14:256" ht="12.75" customHeight="1" x14ac:dyDescent="0.2">
      <c r="N83" s="14"/>
      <c r="O83" s="14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4:256" ht="12.75" customHeight="1" x14ac:dyDescent="0.2">
      <c r="N84" s="14"/>
      <c r="O84" s="1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4:256" ht="12.75" customHeight="1" x14ac:dyDescent="0.2">
      <c r="N85" s="14"/>
      <c r="O85" s="14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4:256" ht="12.75" customHeight="1" x14ac:dyDescent="0.2">
      <c r="N86" s="14"/>
      <c r="O86" s="14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4:256" ht="12.75" customHeight="1" x14ac:dyDescent="0.2">
      <c r="N87" s="14"/>
      <c r="O87" s="14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14:256" ht="12.75" customHeight="1" x14ac:dyDescent="0.2">
      <c r="N88" s="14"/>
      <c r="O88" s="14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4:256" ht="12.75" customHeight="1" x14ac:dyDescent="0.2">
      <c r="N89" s="14"/>
      <c r="O89" s="14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0" spans="14:256" ht="12.75" customHeight="1" x14ac:dyDescent="0.2">
      <c r="N90" s="14"/>
      <c r="O90" s="14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</row>
    <row r="91" spans="14:256" ht="12.75" customHeight="1" x14ac:dyDescent="0.2">
      <c r="N91" s="14"/>
      <c r="O91" s="14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</row>
    <row r="92" spans="14:256" ht="12.75" customHeight="1" x14ac:dyDescent="0.2">
      <c r="N92" s="14"/>
      <c r="O92" s="14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</row>
    <row r="93" spans="14:256" ht="12.75" customHeight="1" x14ac:dyDescent="0.2">
      <c r="N93" s="14"/>
      <c r="O93" s="14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14:256" ht="12.75" customHeight="1" x14ac:dyDescent="0.2">
      <c r="N94" s="14"/>
      <c r="O94" s="1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14:256" ht="12.75" customHeight="1" x14ac:dyDescent="0.2">
      <c r="N95" s="14"/>
      <c r="O95" s="14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14:256" ht="12.75" customHeight="1" x14ac:dyDescent="0.2">
      <c r="N96" s="14"/>
      <c r="O96" s="14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7" spans="14:256" ht="12.75" customHeight="1" x14ac:dyDescent="0.2">
      <c r="N97" s="14"/>
      <c r="O97" s="14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spans="14:256" ht="12.75" customHeight="1" x14ac:dyDescent="0.2">
      <c r="N98" s="14"/>
      <c r="O98" s="14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  <row r="99" spans="14:256" ht="12.75" customHeight="1" x14ac:dyDescent="0.2">
      <c r="N99" s="14"/>
      <c r="O99" s="14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spans="14:256" ht="12.75" customHeight="1" x14ac:dyDescent="0.2">
      <c r="N100" s="14"/>
      <c r="O100" s="14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</row>
    <row r="101" spans="14:256" ht="12.75" customHeight="1" x14ac:dyDescent="0.2">
      <c r="N101" s="14"/>
      <c r="O101" s="14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</row>
    <row r="102" spans="14:256" ht="12.75" customHeight="1" x14ac:dyDescent="0.2">
      <c r="N102" s="14"/>
      <c r="O102" s="14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</row>
    <row r="103" spans="14:256" ht="12.75" customHeight="1" x14ac:dyDescent="0.2">
      <c r="N103" s="14"/>
      <c r="O103" s="14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</row>
    <row r="104" spans="14:256" ht="12.75" customHeight="1" x14ac:dyDescent="0.2">
      <c r="N104" s="14"/>
      <c r="O104" s="1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</row>
    <row r="105" spans="14:256" ht="12.75" customHeight="1" x14ac:dyDescent="0.2">
      <c r="N105" s="14"/>
      <c r="O105" s="14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</row>
    <row r="106" spans="14:256" ht="12.75" customHeight="1" x14ac:dyDescent="0.2">
      <c r="N106" s="15"/>
      <c r="O106" s="15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</row>
    <row r="107" spans="14:256" ht="12.75" customHeight="1" x14ac:dyDescent="0.2">
      <c r="N107" s="16"/>
      <c r="O107" s="16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</row>
    <row r="111" spans="14:256" ht="12.75" customHeight="1" x14ac:dyDescent="0.2">
      <c r="N111" s="16"/>
      <c r="O111" s="16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</row>
    <row r="112" spans="14:256" ht="12.75" customHeight="1" x14ac:dyDescent="0.2">
      <c r="N112" s="16"/>
      <c r="O112" s="16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</row>
    <row r="113" spans="14:256" ht="12.75" customHeight="1" x14ac:dyDescent="0.2">
      <c r="N113" s="16"/>
      <c r="O113" s="16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</row>
    <row r="114" spans="14:256" ht="12.75" customHeight="1" x14ac:dyDescent="0.2">
      <c r="N114" s="16"/>
      <c r="O114" s="16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</row>
    <row r="117" spans="14:256" ht="12.75" customHeight="1" x14ac:dyDescent="0.2">
      <c r="N117" s="16"/>
      <c r="O117" s="16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</row>
    <row r="118" spans="14:256" ht="12.75" customHeight="1" x14ac:dyDescent="0.2"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</row>
  </sheetData>
  <sheetProtection selectLockedCells="1" selectUnlockedCells="1"/>
  <mergeCells count="11">
    <mergeCell ref="L26:P26"/>
    <mergeCell ref="A1:D1"/>
    <mergeCell ref="A2:D2"/>
    <mergeCell ref="A4:P4"/>
    <mergeCell ref="A7:G7"/>
    <mergeCell ref="A8:P8"/>
    <mergeCell ref="A9:P9"/>
    <mergeCell ref="B11:C11"/>
    <mergeCell ref="L21:P21"/>
    <mergeCell ref="L22:P22"/>
    <mergeCell ref="L23:P23"/>
  </mergeCells>
  <pageMargins left="0.51181102362204722" right="0.19685039370078741" top="0.19685039370078741" bottom="0.35433070866141736" header="0.19685039370078741" footer="0.19685039370078741"/>
  <pageSetup paperSize="9" scale="95" firstPageNumber="31" fitToHeight="0" orientation="landscape" useFirstPageNumber="1" r:id="rId1"/>
  <headerFooter alignWithMargins="0"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E163"/>
  <sheetViews>
    <sheetView tabSelected="1" zoomScaleNormal="100" workbookViewId="0">
      <selection activeCell="A9" sqref="A9:P9"/>
    </sheetView>
  </sheetViews>
  <sheetFormatPr defaultColWidth="9.140625" defaultRowHeight="12.75" customHeight="1" x14ac:dyDescent="0.2"/>
  <cols>
    <col min="1" max="1" width="4.28515625" style="2" customWidth="1"/>
    <col min="2" max="2" width="15.42578125" style="1" customWidth="1"/>
    <col min="3" max="3" width="6" style="1" customWidth="1"/>
    <col min="4" max="4" width="10.28515625" style="3" customWidth="1"/>
    <col min="5" max="5" width="18.85546875" style="1" customWidth="1"/>
    <col min="6" max="6" width="4.42578125" style="3" customWidth="1"/>
    <col min="7" max="7" width="6.140625" style="3" customWidth="1"/>
    <col min="8" max="8" width="7.7109375" style="1" customWidth="1"/>
    <col min="9" max="9" width="9.28515625" style="3" customWidth="1"/>
    <col min="10" max="10" width="4.7109375" style="3" customWidth="1"/>
    <col min="11" max="11" width="5.140625" style="3" customWidth="1"/>
    <col min="12" max="12" width="12.5703125" style="17" customWidth="1"/>
    <col min="13" max="13" width="17" style="17" customWidth="1"/>
    <col min="14" max="14" width="14.140625" style="17" customWidth="1"/>
    <col min="15" max="15" width="8.42578125" style="17" customWidth="1"/>
    <col min="16" max="16" width="5.7109375" style="1" customWidth="1"/>
    <col min="17" max="17" width="17.42578125" style="1" customWidth="1"/>
    <col min="18" max="18" width="15.28515625" style="1" customWidth="1"/>
    <col min="19" max="16384" width="9.140625" style="1"/>
  </cols>
  <sheetData>
    <row r="1" spans="1:265" ht="12.75" customHeight="1" x14ac:dyDescent="0.2">
      <c r="A1" s="69" t="s">
        <v>6</v>
      </c>
      <c r="B1" s="69"/>
      <c r="C1" s="69"/>
      <c r="D1" s="69"/>
      <c r="E1" s="11"/>
      <c r="F1" s="9"/>
      <c r="G1" s="9"/>
      <c r="H1" s="11"/>
      <c r="I1" s="9"/>
      <c r="J1" s="9"/>
      <c r="K1" s="9"/>
      <c r="L1" s="9"/>
      <c r="M1" s="9"/>
      <c r="N1" s="9"/>
      <c r="O1" s="9"/>
      <c r="P1" s="32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</row>
    <row r="2" spans="1:265" ht="12.75" customHeight="1" x14ac:dyDescent="0.2">
      <c r="A2" s="70" t="s">
        <v>14</v>
      </c>
      <c r="B2" s="70"/>
      <c r="C2" s="70"/>
      <c r="D2" s="70"/>
      <c r="E2" s="11"/>
      <c r="F2" s="9"/>
      <c r="G2" s="9"/>
      <c r="H2" s="11"/>
      <c r="I2" s="9"/>
      <c r="J2" s="9"/>
      <c r="K2" s="9"/>
      <c r="L2" s="9"/>
      <c r="M2" s="9"/>
      <c r="N2" s="9"/>
      <c r="O2" s="9"/>
      <c r="P2" s="32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</row>
    <row r="3" spans="1:265" ht="9.6" customHeight="1" x14ac:dyDescent="0.2">
      <c r="A3" s="20"/>
      <c r="B3" s="11"/>
      <c r="C3" s="11"/>
      <c r="D3" s="9"/>
      <c r="E3" s="11"/>
      <c r="F3" s="9"/>
      <c r="G3" s="9"/>
      <c r="H3" s="11"/>
      <c r="I3" s="9"/>
      <c r="J3" s="9"/>
      <c r="K3" s="9"/>
      <c r="L3" s="9"/>
      <c r="M3" s="9"/>
      <c r="N3" s="9"/>
      <c r="O3" s="9"/>
      <c r="P3" s="32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65" ht="15.95" customHeight="1" x14ac:dyDescent="0.2">
      <c r="A4" s="71" t="s">
        <v>437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65" ht="3.6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33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65" ht="0.7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33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65" s="43" customFormat="1" ht="17.25" customHeight="1" x14ac:dyDescent="0.2">
      <c r="A7" s="72" t="s">
        <v>26</v>
      </c>
      <c r="B7" s="72"/>
      <c r="C7" s="72"/>
      <c r="D7" s="72"/>
      <c r="E7" s="72"/>
      <c r="F7" s="72"/>
      <c r="G7" s="72"/>
      <c r="H7" s="40"/>
      <c r="I7" s="40"/>
      <c r="J7" s="44"/>
      <c r="K7" s="40"/>
      <c r="L7" s="40"/>
      <c r="M7" s="40"/>
      <c r="N7" s="40"/>
      <c r="O7" s="40"/>
      <c r="P7" s="41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  <c r="IS7" s="38"/>
      <c r="IT7" s="38"/>
      <c r="IU7" s="38"/>
      <c r="IV7" s="38"/>
    </row>
    <row r="8" spans="1:265" ht="17.25" customHeight="1" x14ac:dyDescent="0.2">
      <c r="A8" s="73" t="s">
        <v>19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pans="1:265" ht="17.25" customHeight="1" x14ac:dyDescent="0.2">
      <c r="A9" s="77" t="s">
        <v>438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</row>
    <row r="10" spans="1:265" ht="6" customHeight="1" x14ac:dyDescent="0.2">
      <c r="A10" s="20"/>
      <c r="B10" s="11"/>
      <c r="C10" s="11"/>
      <c r="D10" s="9"/>
      <c r="E10" s="11"/>
      <c r="F10" s="11"/>
      <c r="G10" s="11"/>
      <c r="H10" s="11"/>
      <c r="I10" s="9"/>
      <c r="J10" s="9"/>
      <c r="K10" s="9"/>
      <c r="L10" s="11"/>
      <c r="M10" s="11"/>
      <c r="N10" s="11"/>
      <c r="O10" s="11"/>
      <c r="P10" s="32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</row>
    <row r="11" spans="1:265" ht="37.5" customHeight="1" x14ac:dyDescent="0.2">
      <c r="A11" s="21" t="s">
        <v>0</v>
      </c>
      <c r="B11" s="75" t="s">
        <v>7</v>
      </c>
      <c r="C11" s="75"/>
      <c r="D11" s="13" t="s">
        <v>1</v>
      </c>
      <c r="E11" s="13" t="s">
        <v>2</v>
      </c>
      <c r="F11" s="13" t="s">
        <v>3</v>
      </c>
      <c r="G11" s="13" t="s">
        <v>4</v>
      </c>
      <c r="H11" s="13" t="s">
        <v>8</v>
      </c>
      <c r="I11" s="13" t="s">
        <v>9</v>
      </c>
      <c r="J11" s="22" t="s">
        <v>10</v>
      </c>
      <c r="K11" s="13" t="s">
        <v>5</v>
      </c>
      <c r="L11" s="12" t="s">
        <v>11</v>
      </c>
      <c r="M11" s="13" t="s">
        <v>12</v>
      </c>
      <c r="N11" s="23" t="s">
        <v>20</v>
      </c>
      <c r="O11" s="23" t="s">
        <v>21</v>
      </c>
      <c r="P11" s="34" t="s">
        <v>13</v>
      </c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</row>
    <row r="12" spans="1:265" s="64" customFormat="1" ht="33.6" customHeight="1" x14ac:dyDescent="0.2">
      <c r="A12" s="52">
        <f>_xlfn.AGGREGATE(3,3,$AA$1:AA12)</f>
        <v>1</v>
      </c>
      <c r="B12" s="53" t="s">
        <v>73</v>
      </c>
      <c r="C12" s="54" t="s">
        <v>88</v>
      </c>
      <c r="D12" s="48" t="s">
        <v>89</v>
      </c>
      <c r="E12" s="55" t="s">
        <v>64</v>
      </c>
      <c r="F12" s="48" t="s">
        <v>18</v>
      </c>
      <c r="G12" s="48" t="s">
        <v>16</v>
      </c>
      <c r="H12" s="48" t="s">
        <v>90</v>
      </c>
      <c r="I12" s="52" t="s">
        <v>58</v>
      </c>
      <c r="J12" s="52">
        <v>2023</v>
      </c>
      <c r="K12" s="48" t="s">
        <v>27</v>
      </c>
      <c r="L12" s="56" t="s">
        <v>91</v>
      </c>
      <c r="M12" s="57" t="s">
        <v>92</v>
      </c>
      <c r="N12" s="58"/>
      <c r="O12" s="58"/>
      <c r="P12" s="52"/>
      <c r="Q12" s="48" t="s">
        <v>93</v>
      </c>
      <c r="R12" s="52"/>
      <c r="S12" s="59" t="s">
        <v>94</v>
      </c>
      <c r="T12" s="60" t="s">
        <v>95</v>
      </c>
      <c r="U12" s="49" t="s">
        <v>96</v>
      </c>
      <c r="V12" s="50">
        <f t="shared" ref="V12:V43" si="0">_xlfn.NUMBERVALUE(D12)</f>
        <v>37152</v>
      </c>
      <c r="W12" s="61" t="s">
        <v>97</v>
      </c>
      <c r="X12" s="62">
        <v>7.76</v>
      </c>
      <c r="Y12" s="62">
        <v>3.24</v>
      </c>
      <c r="Z12" s="48" t="s">
        <v>27</v>
      </c>
      <c r="AA12" s="48" t="s">
        <v>98</v>
      </c>
      <c r="AB12" s="51" t="str">
        <f t="shared" ref="AB12:AB43" si="1">CONCATENATE(B12," ",C12)</f>
        <v>Tạ Thị Luyến</v>
      </c>
      <c r="AC12" s="55" t="s">
        <v>99</v>
      </c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63"/>
      <c r="DN12" s="63"/>
      <c r="DO12" s="63"/>
      <c r="DP12" s="63"/>
      <c r="DQ12" s="63"/>
      <c r="DR12" s="63"/>
      <c r="DS12" s="63"/>
      <c r="DT12" s="63"/>
      <c r="DU12" s="63"/>
      <c r="DV12" s="63"/>
      <c r="DW12" s="63"/>
      <c r="DX12" s="63"/>
      <c r="DY12" s="63"/>
      <c r="DZ12" s="63"/>
      <c r="EA12" s="63"/>
      <c r="EB12" s="63"/>
      <c r="EC12" s="63"/>
      <c r="ED12" s="63"/>
      <c r="EE12" s="63"/>
      <c r="EF12" s="63"/>
      <c r="EG12" s="63"/>
      <c r="EH12" s="63"/>
      <c r="EI12" s="63"/>
      <c r="EJ12" s="63"/>
      <c r="EK12" s="63"/>
      <c r="EL12" s="63"/>
      <c r="EM12" s="63"/>
      <c r="EN12" s="63"/>
      <c r="EO12" s="63"/>
      <c r="EP12" s="63"/>
      <c r="EQ12" s="63"/>
      <c r="ER12" s="63"/>
      <c r="ES12" s="63"/>
      <c r="ET12" s="63"/>
      <c r="EU12" s="63"/>
      <c r="EV12" s="63"/>
      <c r="EW12" s="63"/>
      <c r="EX12" s="63"/>
      <c r="EY12" s="63"/>
      <c r="EZ12" s="63"/>
      <c r="FA12" s="63"/>
      <c r="FB12" s="63"/>
      <c r="FC12" s="63"/>
      <c r="FD12" s="63"/>
      <c r="FE12" s="63"/>
      <c r="FF12" s="63"/>
      <c r="FG12" s="63"/>
      <c r="FH12" s="63"/>
      <c r="FI12" s="63"/>
      <c r="FJ12" s="63"/>
      <c r="FK12" s="63"/>
      <c r="FL12" s="63"/>
      <c r="FM12" s="63"/>
      <c r="FN12" s="63"/>
      <c r="FO12" s="63"/>
      <c r="FP12" s="63"/>
      <c r="FQ12" s="63"/>
      <c r="FR12" s="63"/>
      <c r="FS12" s="63"/>
      <c r="FT12" s="63"/>
      <c r="FU12" s="63"/>
      <c r="FV12" s="63"/>
      <c r="FW12" s="63"/>
      <c r="FX12" s="63"/>
      <c r="FY12" s="63"/>
      <c r="FZ12" s="63"/>
      <c r="GA12" s="63"/>
      <c r="GB12" s="63"/>
      <c r="GC12" s="63"/>
      <c r="GD12" s="63"/>
      <c r="GE12" s="63"/>
      <c r="GF12" s="63"/>
      <c r="GG12" s="63"/>
      <c r="GH12" s="63"/>
      <c r="GI12" s="63"/>
      <c r="GJ12" s="63"/>
      <c r="GK12" s="63"/>
      <c r="GL12" s="63"/>
      <c r="GM12" s="63"/>
      <c r="GN12" s="63"/>
      <c r="GO12" s="63"/>
      <c r="GP12" s="63"/>
      <c r="GQ12" s="63"/>
      <c r="GR12" s="63"/>
      <c r="GS12" s="63"/>
      <c r="GT12" s="63"/>
      <c r="GU12" s="63"/>
      <c r="GV12" s="63"/>
      <c r="GW12" s="63"/>
      <c r="GX12" s="63"/>
      <c r="GY12" s="63"/>
      <c r="GZ12" s="63"/>
      <c r="HA12" s="63"/>
      <c r="HB12" s="63"/>
      <c r="HC12" s="63"/>
      <c r="HD12" s="63"/>
      <c r="HE12" s="63"/>
      <c r="HF12" s="63"/>
      <c r="HG12" s="63"/>
      <c r="HH12" s="63"/>
      <c r="HI12" s="63"/>
      <c r="HJ12" s="63"/>
      <c r="HK12" s="63"/>
      <c r="HL12" s="63"/>
      <c r="HM12" s="63"/>
      <c r="HN12" s="63"/>
      <c r="HO12" s="63"/>
      <c r="HP12" s="63"/>
      <c r="HQ12" s="63"/>
      <c r="HR12" s="63"/>
      <c r="HS12" s="63"/>
      <c r="HT12" s="63"/>
      <c r="HU12" s="63"/>
      <c r="HV12" s="63"/>
      <c r="HW12" s="63"/>
      <c r="HX12" s="63"/>
      <c r="HY12" s="63"/>
      <c r="HZ12" s="63"/>
      <c r="IA12" s="63"/>
      <c r="IB12" s="63"/>
      <c r="IC12" s="63"/>
      <c r="ID12" s="63"/>
      <c r="IE12" s="63"/>
      <c r="IF12" s="63"/>
      <c r="IG12" s="63"/>
      <c r="IH12" s="63"/>
      <c r="II12" s="63"/>
      <c r="IJ12" s="63"/>
      <c r="IK12" s="63"/>
      <c r="IL12" s="63"/>
      <c r="IM12" s="63"/>
      <c r="IN12" s="63"/>
      <c r="IO12" s="63"/>
      <c r="IP12" s="63"/>
      <c r="IQ12" s="63"/>
      <c r="IR12" s="63"/>
      <c r="IS12" s="63"/>
      <c r="IT12" s="63"/>
      <c r="IU12" s="63"/>
      <c r="IV12" s="63"/>
      <c r="IW12" s="63"/>
      <c r="IX12" s="63"/>
      <c r="IY12" s="63"/>
      <c r="IZ12" s="63"/>
      <c r="JA12" s="63"/>
      <c r="JB12" s="63"/>
      <c r="JC12" s="63"/>
      <c r="JD12" s="63"/>
      <c r="JE12" s="63"/>
    </row>
    <row r="13" spans="1:265" s="64" customFormat="1" ht="33.6" customHeight="1" x14ac:dyDescent="0.2">
      <c r="A13" s="52">
        <f>_xlfn.AGGREGATE(3,3,$AA$1:AA13)</f>
        <v>2</v>
      </c>
      <c r="B13" s="53" t="s">
        <v>100</v>
      </c>
      <c r="C13" s="54" t="s">
        <v>42</v>
      </c>
      <c r="D13" s="48" t="s">
        <v>101</v>
      </c>
      <c r="E13" s="55" t="s">
        <v>87</v>
      </c>
      <c r="F13" s="48" t="s">
        <v>18</v>
      </c>
      <c r="G13" s="48" t="s">
        <v>16</v>
      </c>
      <c r="H13" s="48" t="s">
        <v>90</v>
      </c>
      <c r="I13" s="52" t="s">
        <v>58</v>
      </c>
      <c r="J13" s="52">
        <v>2023</v>
      </c>
      <c r="K13" s="48" t="s">
        <v>27</v>
      </c>
      <c r="L13" s="56" t="s">
        <v>102</v>
      </c>
      <c r="M13" s="57" t="s">
        <v>103</v>
      </c>
      <c r="N13" s="58"/>
      <c r="O13" s="58"/>
      <c r="P13" s="52"/>
      <c r="Q13" s="48" t="s">
        <v>104</v>
      </c>
      <c r="R13" s="52"/>
      <c r="S13" s="59" t="s">
        <v>94</v>
      </c>
      <c r="T13" s="60" t="s">
        <v>95</v>
      </c>
      <c r="U13" s="49" t="s">
        <v>96</v>
      </c>
      <c r="V13" s="50">
        <f t="shared" si="0"/>
        <v>37160</v>
      </c>
      <c r="W13" s="61" t="s">
        <v>97</v>
      </c>
      <c r="X13" s="62">
        <v>7.72</v>
      </c>
      <c r="Y13" s="62">
        <v>3.22</v>
      </c>
      <c r="Z13" s="48" t="s">
        <v>27</v>
      </c>
      <c r="AA13" s="48" t="s">
        <v>105</v>
      </c>
      <c r="AB13" s="51" t="str">
        <f t="shared" si="1"/>
        <v>Nguyễn Thị Ngọc Anh</v>
      </c>
      <c r="AC13" s="55" t="s">
        <v>106</v>
      </c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63"/>
      <c r="FC13" s="63"/>
      <c r="FD13" s="63"/>
      <c r="FE13" s="63"/>
      <c r="FF13" s="63"/>
      <c r="FG13" s="63"/>
      <c r="FH13" s="63"/>
      <c r="FI13" s="63"/>
      <c r="FJ13" s="63"/>
      <c r="FK13" s="63"/>
      <c r="FL13" s="63"/>
      <c r="FM13" s="63"/>
      <c r="FN13" s="63"/>
      <c r="FO13" s="63"/>
      <c r="FP13" s="63"/>
      <c r="FQ13" s="63"/>
      <c r="FR13" s="63"/>
      <c r="FS13" s="63"/>
      <c r="FT13" s="63"/>
      <c r="FU13" s="63"/>
      <c r="FV13" s="63"/>
      <c r="FW13" s="63"/>
      <c r="FX13" s="63"/>
      <c r="FY13" s="63"/>
      <c r="FZ13" s="63"/>
      <c r="GA13" s="63"/>
      <c r="GB13" s="63"/>
      <c r="GC13" s="63"/>
      <c r="GD13" s="63"/>
      <c r="GE13" s="63"/>
      <c r="GF13" s="63"/>
      <c r="GG13" s="63"/>
      <c r="GH13" s="63"/>
      <c r="GI13" s="63"/>
      <c r="GJ13" s="63"/>
      <c r="GK13" s="63"/>
      <c r="GL13" s="63"/>
      <c r="GM13" s="63"/>
      <c r="GN13" s="63"/>
      <c r="GO13" s="63"/>
      <c r="GP13" s="63"/>
      <c r="GQ13" s="63"/>
      <c r="GR13" s="63"/>
      <c r="GS13" s="63"/>
      <c r="GT13" s="63"/>
      <c r="GU13" s="63"/>
      <c r="GV13" s="63"/>
      <c r="GW13" s="63"/>
      <c r="GX13" s="63"/>
      <c r="GY13" s="63"/>
      <c r="GZ13" s="63"/>
      <c r="HA13" s="63"/>
      <c r="HB13" s="63"/>
      <c r="HC13" s="63"/>
      <c r="HD13" s="63"/>
      <c r="HE13" s="63"/>
      <c r="HF13" s="63"/>
      <c r="HG13" s="63"/>
      <c r="HH13" s="63"/>
      <c r="HI13" s="63"/>
      <c r="HJ13" s="63"/>
      <c r="HK13" s="63"/>
      <c r="HL13" s="63"/>
      <c r="HM13" s="63"/>
      <c r="HN13" s="63"/>
      <c r="HO13" s="63"/>
      <c r="HP13" s="63"/>
      <c r="HQ13" s="63"/>
      <c r="HR13" s="63"/>
      <c r="HS13" s="63"/>
      <c r="HT13" s="63"/>
      <c r="HU13" s="63"/>
      <c r="HV13" s="63"/>
      <c r="HW13" s="63"/>
      <c r="HX13" s="63"/>
      <c r="HY13" s="63"/>
      <c r="HZ13" s="63"/>
      <c r="IA13" s="63"/>
      <c r="IB13" s="63"/>
      <c r="IC13" s="63"/>
      <c r="ID13" s="63"/>
      <c r="IE13" s="63"/>
      <c r="IF13" s="63"/>
      <c r="IG13" s="63"/>
      <c r="IH13" s="63"/>
      <c r="II13" s="63"/>
      <c r="IJ13" s="63"/>
      <c r="IK13" s="63"/>
      <c r="IL13" s="63"/>
      <c r="IM13" s="63"/>
      <c r="IN13" s="63"/>
      <c r="IO13" s="63"/>
      <c r="IP13" s="63"/>
      <c r="IQ13" s="63"/>
      <c r="IR13" s="63"/>
      <c r="IS13" s="63"/>
      <c r="IT13" s="63"/>
      <c r="IU13" s="63"/>
      <c r="IV13" s="63"/>
      <c r="IW13" s="63"/>
      <c r="IX13" s="63"/>
      <c r="IY13" s="63"/>
      <c r="IZ13" s="63"/>
      <c r="JA13" s="63"/>
      <c r="JB13" s="63"/>
      <c r="JC13" s="63"/>
      <c r="JD13" s="63"/>
      <c r="JE13" s="63"/>
    </row>
    <row r="14" spans="1:265" s="64" customFormat="1" ht="33.6" customHeight="1" x14ac:dyDescent="0.2">
      <c r="A14" s="52">
        <f>_xlfn.AGGREGATE(3,3,$AA$1:AA14)</f>
        <v>3</v>
      </c>
      <c r="B14" s="53" t="s">
        <v>107</v>
      </c>
      <c r="C14" s="54" t="s">
        <v>108</v>
      </c>
      <c r="D14" s="48" t="s">
        <v>109</v>
      </c>
      <c r="E14" s="55" t="s">
        <v>47</v>
      </c>
      <c r="F14" s="48" t="s">
        <v>18</v>
      </c>
      <c r="G14" s="48" t="s">
        <v>16</v>
      </c>
      <c r="H14" s="48" t="s">
        <v>90</v>
      </c>
      <c r="I14" s="52" t="s">
        <v>58</v>
      </c>
      <c r="J14" s="52">
        <v>2023</v>
      </c>
      <c r="K14" s="48" t="s">
        <v>27</v>
      </c>
      <c r="L14" s="56" t="s">
        <v>110</v>
      </c>
      <c r="M14" s="57" t="s">
        <v>111</v>
      </c>
      <c r="N14" s="58"/>
      <c r="O14" s="58"/>
      <c r="P14" s="52"/>
      <c r="Q14" s="48" t="s">
        <v>104</v>
      </c>
      <c r="R14" s="52"/>
      <c r="S14" s="59" t="s">
        <v>94</v>
      </c>
      <c r="T14" s="60" t="s">
        <v>95</v>
      </c>
      <c r="U14" s="49" t="s">
        <v>96</v>
      </c>
      <c r="V14" s="50">
        <f t="shared" si="0"/>
        <v>37210</v>
      </c>
      <c r="W14" s="61" t="s">
        <v>97</v>
      </c>
      <c r="X14" s="62">
        <v>7.83</v>
      </c>
      <c r="Y14" s="62">
        <v>3.24</v>
      </c>
      <c r="Z14" s="48" t="s">
        <v>27</v>
      </c>
      <c r="AA14" s="48" t="s">
        <v>112</v>
      </c>
      <c r="AB14" s="51" t="str">
        <f t="shared" si="1"/>
        <v>Phạm Nguyệt Hào</v>
      </c>
      <c r="AC14" s="55" t="s">
        <v>113</v>
      </c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3"/>
      <c r="FW14" s="63"/>
      <c r="FX14" s="63"/>
      <c r="FY14" s="63"/>
      <c r="FZ14" s="63"/>
      <c r="GA14" s="63"/>
      <c r="GB14" s="63"/>
      <c r="GC14" s="63"/>
      <c r="GD14" s="63"/>
      <c r="GE14" s="63"/>
      <c r="GF14" s="63"/>
      <c r="GG14" s="63"/>
      <c r="GH14" s="63"/>
      <c r="GI14" s="63"/>
      <c r="GJ14" s="63"/>
      <c r="GK14" s="63"/>
      <c r="GL14" s="63"/>
      <c r="GM14" s="63"/>
      <c r="GN14" s="63"/>
      <c r="GO14" s="63"/>
      <c r="GP14" s="63"/>
      <c r="GQ14" s="63"/>
      <c r="GR14" s="63"/>
      <c r="GS14" s="63"/>
      <c r="GT14" s="63"/>
      <c r="GU14" s="63"/>
      <c r="GV14" s="63"/>
      <c r="GW14" s="63"/>
      <c r="GX14" s="63"/>
      <c r="GY14" s="63"/>
      <c r="GZ14" s="63"/>
      <c r="HA14" s="63"/>
      <c r="HB14" s="63"/>
      <c r="HC14" s="63"/>
      <c r="HD14" s="63"/>
      <c r="HE14" s="63"/>
      <c r="HF14" s="63"/>
      <c r="HG14" s="63"/>
      <c r="HH14" s="63"/>
      <c r="HI14" s="63"/>
      <c r="HJ14" s="63"/>
      <c r="HK14" s="63"/>
      <c r="HL14" s="63"/>
      <c r="HM14" s="63"/>
      <c r="HN14" s="63"/>
      <c r="HO14" s="63"/>
      <c r="HP14" s="63"/>
      <c r="HQ14" s="63"/>
      <c r="HR14" s="63"/>
      <c r="HS14" s="63"/>
      <c r="HT14" s="63"/>
      <c r="HU14" s="63"/>
      <c r="HV14" s="63"/>
      <c r="HW14" s="63"/>
      <c r="HX14" s="63"/>
      <c r="HY14" s="63"/>
      <c r="HZ14" s="63"/>
      <c r="IA14" s="63"/>
      <c r="IB14" s="63"/>
      <c r="IC14" s="63"/>
      <c r="ID14" s="63"/>
      <c r="IE14" s="63"/>
      <c r="IF14" s="63"/>
      <c r="IG14" s="63"/>
      <c r="IH14" s="63"/>
      <c r="II14" s="63"/>
      <c r="IJ14" s="63"/>
      <c r="IK14" s="63"/>
      <c r="IL14" s="63"/>
      <c r="IM14" s="63"/>
      <c r="IN14" s="63"/>
      <c r="IO14" s="63"/>
      <c r="IP14" s="63"/>
      <c r="IQ14" s="63"/>
      <c r="IR14" s="63"/>
      <c r="IS14" s="63"/>
      <c r="IT14" s="63"/>
      <c r="IU14" s="63"/>
      <c r="IV14" s="63"/>
      <c r="IW14" s="63"/>
      <c r="IX14" s="63"/>
      <c r="IY14" s="63"/>
      <c r="IZ14" s="63"/>
      <c r="JA14" s="63"/>
      <c r="JB14" s="63"/>
      <c r="JC14" s="63"/>
      <c r="JD14" s="63"/>
      <c r="JE14" s="63"/>
    </row>
    <row r="15" spans="1:265" s="64" customFormat="1" ht="33.6" customHeight="1" x14ac:dyDescent="0.2">
      <c r="A15" s="52">
        <f>_xlfn.AGGREGATE(3,3,$AA$1:AA15)</f>
        <v>4</v>
      </c>
      <c r="B15" s="53" t="s">
        <v>114</v>
      </c>
      <c r="C15" s="54" t="s">
        <v>76</v>
      </c>
      <c r="D15" s="48" t="s">
        <v>115</v>
      </c>
      <c r="E15" s="55" t="s">
        <v>25</v>
      </c>
      <c r="F15" s="48" t="s">
        <v>18</v>
      </c>
      <c r="G15" s="48" t="s">
        <v>23</v>
      </c>
      <c r="H15" s="48" t="s">
        <v>90</v>
      </c>
      <c r="I15" s="52" t="s">
        <v>58</v>
      </c>
      <c r="J15" s="52">
        <v>2023</v>
      </c>
      <c r="K15" s="48" t="s">
        <v>27</v>
      </c>
      <c r="L15" s="56" t="s">
        <v>116</v>
      </c>
      <c r="M15" s="57" t="s">
        <v>117</v>
      </c>
      <c r="N15" s="58"/>
      <c r="O15" s="58"/>
      <c r="P15" s="52"/>
      <c r="Q15" s="48" t="s">
        <v>104</v>
      </c>
      <c r="R15" s="52"/>
      <c r="S15" s="59" t="s">
        <v>94</v>
      </c>
      <c r="T15" s="60" t="s">
        <v>95</v>
      </c>
      <c r="U15" s="49" t="s">
        <v>96</v>
      </c>
      <c r="V15" s="50">
        <f t="shared" si="0"/>
        <v>37079</v>
      </c>
      <c r="W15" s="61" t="s">
        <v>97</v>
      </c>
      <c r="X15" s="62">
        <v>7.75</v>
      </c>
      <c r="Y15" s="62">
        <v>3.21</v>
      </c>
      <c r="Z15" s="48" t="s">
        <v>27</v>
      </c>
      <c r="AA15" s="48" t="s">
        <v>118</v>
      </c>
      <c r="AB15" s="51" t="str">
        <f t="shared" si="1"/>
        <v>Mông Thị Huệ</v>
      </c>
      <c r="AC15" s="55" t="s">
        <v>119</v>
      </c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3"/>
      <c r="EN15" s="63"/>
      <c r="EO15" s="63"/>
      <c r="EP15" s="63"/>
      <c r="EQ15" s="63"/>
      <c r="ER15" s="63"/>
      <c r="ES15" s="63"/>
      <c r="ET15" s="63"/>
      <c r="EU15" s="63"/>
      <c r="EV15" s="63"/>
      <c r="EW15" s="63"/>
      <c r="EX15" s="63"/>
      <c r="EY15" s="63"/>
      <c r="EZ15" s="63"/>
      <c r="FA15" s="63"/>
      <c r="FB15" s="63"/>
      <c r="FC15" s="63"/>
      <c r="FD15" s="63"/>
      <c r="FE15" s="63"/>
      <c r="FF15" s="63"/>
      <c r="FG15" s="63"/>
      <c r="FH15" s="63"/>
      <c r="FI15" s="63"/>
      <c r="FJ15" s="63"/>
      <c r="FK15" s="63"/>
      <c r="FL15" s="63"/>
      <c r="FM15" s="63"/>
      <c r="FN15" s="63"/>
      <c r="FO15" s="63"/>
      <c r="FP15" s="63"/>
      <c r="FQ15" s="63"/>
      <c r="FR15" s="63"/>
      <c r="FS15" s="63"/>
      <c r="FT15" s="63"/>
      <c r="FU15" s="63"/>
      <c r="FV15" s="63"/>
      <c r="FW15" s="63"/>
      <c r="FX15" s="63"/>
      <c r="FY15" s="63"/>
      <c r="FZ15" s="63"/>
      <c r="GA15" s="63"/>
      <c r="GB15" s="63"/>
      <c r="GC15" s="63"/>
      <c r="GD15" s="63"/>
      <c r="GE15" s="63"/>
      <c r="GF15" s="63"/>
      <c r="GG15" s="63"/>
      <c r="GH15" s="63"/>
      <c r="GI15" s="63"/>
      <c r="GJ15" s="63"/>
      <c r="GK15" s="63"/>
      <c r="GL15" s="63"/>
      <c r="GM15" s="63"/>
      <c r="GN15" s="63"/>
      <c r="GO15" s="63"/>
      <c r="GP15" s="63"/>
      <c r="GQ15" s="63"/>
      <c r="GR15" s="63"/>
      <c r="GS15" s="63"/>
      <c r="GT15" s="63"/>
      <c r="GU15" s="63"/>
      <c r="GV15" s="63"/>
      <c r="GW15" s="63"/>
      <c r="GX15" s="63"/>
      <c r="GY15" s="63"/>
      <c r="GZ15" s="63"/>
      <c r="HA15" s="63"/>
      <c r="HB15" s="63"/>
      <c r="HC15" s="63"/>
      <c r="HD15" s="63"/>
      <c r="HE15" s="63"/>
      <c r="HF15" s="63"/>
      <c r="HG15" s="63"/>
      <c r="HH15" s="63"/>
      <c r="HI15" s="63"/>
      <c r="HJ15" s="63"/>
      <c r="HK15" s="63"/>
      <c r="HL15" s="63"/>
      <c r="HM15" s="63"/>
      <c r="HN15" s="63"/>
      <c r="HO15" s="63"/>
      <c r="HP15" s="63"/>
      <c r="HQ15" s="63"/>
      <c r="HR15" s="63"/>
      <c r="HS15" s="63"/>
      <c r="HT15" s="63"/>
      <c r="HU15" s="63"/>
      <c r="HV15" s="63"/>
      <c r="HW15" s="63"/>
      <c r="HX15" s="63"/>
      <c r="HY15" s="63"/>
      <c r="HZ15" s="63"/>
      <c r="IA15" s="63"/>
      <c r="IB15" s="63"/>
      <c r="IC15" s="63"/>
      <c r="ID15" s="63"/>
      <c r="IE15" s="63"/>
      <c r="IF15" s="63"/>
      <c r="IG15" s="63"/>
      <c r="IH15" s="63"/>
      <c r="II15" s="63"/>
      <c r="IJ15" s="63"/>
      <c r="IK15" s="63"/>
      <c r="IL15" s="63"/>
      <c r="IM15" s="63"/>
      <c r="IN15" s="63"/>
      <c r="IO15" s="63"/>
      <c r="IP15" s="63"/>
      <c r="IQ15" s="63"/>
      <c r="IR15" s="63"/>
      <c r="IS15" s="63"/>
      <c r="IT15" s="63"/>
      <c r="IU15" s="63"/>
      <c r="IV15" s="63"/>
      <c r="IW15" s="63"/>
      <c r="IX15" s="63"/>
      <c r="IY15" s="63"/>
      <c r="IZ15" s="63"/>
      <c r="JA15" s="63"/>
      <c r="JB15" s="63"/>
      <c r="JC15" s="63"/>
      <c r="JD15" s="63"/>
      <c r="JE15" s="63"/>
    </row>
    <row r="16" spans="1:265" s="64" customFormat="1" ht="33.6" customHeight="1" x14ac:dyDescent="0.2">
      <c r="A16" s="52">
        <f>_xlfn.AGGREGATE(3,3,$AA$1:AA16)</f>
        <v>5</v>
      </c>
      <c r="B16" s="53" t="s">
        <v>120</v>
      </c>
      <c r="C16" s="54" t="s">
        <v>67</v>
      </c>
      <c r="D16" s="48" t="s">
        <v>85</v>
      </c>
      <c r="E16" s="55" t="s">
        <v>121</v>
      </c>
      <c r="F16" s="48" t="s">
        <v>18</v>
      </c>
      <c r="G16" s="48" t="s">
        <v>16</v>
      </c>
      <c r="H16" s="48" t="s">
        <v>90</v>
      </c>
      <c r="I16" s="52" t="s">
        <v>58</v>
      </c>
      <c r="J16" s="52">
        <v>2023</v>
      </c>
      <c r="K16" s="48" t="s">
        <v>30</v>
      </c>
      <c r="L16" s="56" t="s">
        <v>122</v>
      </c>
      <c r="M16" s="57" t="s">
        <v>123</v>
      </c>
      <c r="N16" s="58"/>
      <c r="O16" s="58"/>
      <c r="P16" s="52"/>
      <c r="Q16" s="48" t="s">
        <v>93</v>
      </c>
      <c r="R16" s="52"/>
      <c r="S16" s="59" t="s">
        <v>94</v>
      </c>
      <c r="T16" s="60" t="s">
        <v>95</v>
      </c>
      <c r="U16" s="49" t="s">
        <v>124</v>
      </c>
      <c r="V16" s="50">
        <f t="shared" si="0"/>
        <v>36897</v>
      </c>
      <c r="W16" s="61" t="s">
        <v>97</v>
      </c>
      <c r="X16" s="62">
        <v>7.04</v>
      </c>
      <c r="Y16" s="62">
        <v>2.79</v>
      </c>
      <c r="Z16" s="48" t="s">
        <v>30</v>
      </c>
      <c r="AA16" s="48" t="s">
        <v>125</v>
      </c>
      <c r="AB16" s="51" t="str">
        <f t="shared" si="1"/>
        <v>Thân Thị Minh Ánh</v>
      </c>
      <c r="AC16" s="55" t="s">
        <v>126</v>
      </c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63"/>
      <c r="DM16" s="63"/>
      <c r="DN16" s="63"/>
      <c r="DO16" s="63"/>
      <c r="DP16" s="63"/>
      <c r="DQ16" s="63"/>
      <c r="DR16" s="63"/>
      <c r="DS16" s="63"/>
      <c r="DT16" s="63"/>
      <c r="DU16" s="63"/>
      <c r="DV16" s="63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3"/>
      <c r="EJ16" s="63"/>
      <c r="EK16" s="63"/>
      <c r="EL16" s="63"/>
      <c r="EM16" s="63"/>
      <c r="EN16" s="63"/>
      <c r="EO16" s="63"/>
      <c r="EP16" s="63"/>
      <c r="EQ16" s="63"/>
      <c r="ER16" s="63"/>
      <c r="ES16" s="63"/>
      <c r="ET16" s="63"/>
      <c r="EU16" s="63"/>
      <c r="EV16" s="63"/>
      <c r="EW16" s="63"/>
      <c r="EX16" s="63"/>
      <c r="EY16" s="63"/>
      <c r="EZ16" s="63"/>
      <c r="FA16" s="63"/>
      <c r="FB16" s="63"/>
      <c r="FC16" s="63"/>
      <c r="FD16" s="63"/>
      <c r="FE16" s="63"/>
      <c r="FF16" s="63"/>
      <c r="FG16" s="63"/>
      <c r="FH16" s="63"/>
      <c r="FI16" s="63"/>
      <c r="FJ16" s="63"/>
      <c r="FK16" s="63"/>
      <c r="FL16" s="63"/>
      <c r="FM16" s="63"/>
      <c r="FN16" s="63"/>
      <c r="FO16" s="63"/>
      <c r="FP16" s="63"/>
      <c r="FQ16" s="63"/>
      <c r="FR16" s="63"/>
      <c r="FS16" s="63"/>
      <c r="FT16" s="63"/>
      <c r="FU16" s="63"/>
      <c r="FV16" s="63"/>
      <c r="FW16" s="63"/>
      <c r="FX16" s="63"/>
      <c r="FY16" s="63"/>
      <c r="FZ16" s="63"/>
      <c r="GA16" s="63"/>
      <c r="GB16" s="63"/>
      <c r="GC16" s="63"/>
      <c r="GD16" s="63"/>
      <c r="GE16" s="63"/>
      <c r="GF16" s="63"/>
      <c r="GG16" s="63"/>
      <c r="GH16" s="63"/>
      <c r="GI16" s="63"/>
      <c r="GJ16" s="63"/>
      <c r="GK16" s="63"/>
      <c r="GL16" s="63"/>
      <c r="GM16" s="63"/>
      <c r="GN16" s="63"/>
      <c r="GO16" s="63"/>
      <c r="GP16" s="63"/>
      <c r="GQ16" s="63"/>
      <c r="GR16" s="63"/>
      <c r="GS16" s="63"/>
      <c r="GT16" s="63"/>
      <c r="GU16" s="63"/>
      <c r="GV16" s="63"/>
      <c r="GW16" s="63"/>
      <c r="GX16" s="63"/>
      <c r="GY16" s="63"/>
      <c r="GZ16" s="63"/>
      <c r="HA16" s="63"/>
      <c r="HB16" s="63"/>
      <c r="HC16" s="63"/>
      <c r="HD16" s="63"/>
      <c r="HE16" s="63"/>
      <c r="HF16" s="63"/>
      <c r="HG16" s="63"/>
      <c r="HH16" s="63"/>
      <c r="HI16" s="63"/>
      <c r="HJ16" s="63"/>
      <c r="HK16" s="63"/>
      <c r="HL16" s="63"/>
      <c r="HM16" s="63"/>
      <c r="HN16" s="63"/>
      <c r="HO16" s="63"/>
      <c r="HP16" s="63"/>
      <c r="HQ16" s="63"/>
      <c r="HR16" s="63"/>
      <c r="HS16" s="63"/>
      <c r="HT16" s="63"/>
      <c r="HU16" s="63"/>
      <c r="HV16" s="63"/>
      <c r="HW16" s="63"/>
      <c r="HX16" s="63"/>
      <c r="HY16" s="63"/>
      <c r="HZ16" s="63"/>
      <c r="IA16" s="63"/>
      <c r="IB16" s="63"/>
      <c r="IC16" s="63"/>
      <c r="ID16" s="63"/>
      <c r="IE16" s="63"/>
      <c r="IF16" s="63"/>
      <c r="IG16" s="63"/>
      <c r="IH16" s="63"/>
      <c r="II16" s="63"/>
      <c r="IJ16" s="63"/>
      <c r="IK16" s="63"/>
      <c r="IL16" s="63"/>
      <c r="IM16" s="63"/>
      <c r="IN16" s="63"/>
      <c r="IO16" s="63"/>
      <c r="IP16" s="63"/>
      <c r="IQ16" s="63"/>
      <c r="IR16" s="63"/>
      <c r="IS16" s="63"/>
      <c r="IT16" s="63"/>
      <c r="IU16" s="63"/>
      <c r="IV16" s="63"/>
      <c r="IW16" s="63"/>
      <c r="IX16" s="63"/>
      <c r="IY16" s="63"/>
      <c r="IZ16" s="63"/>
      <c r="JA16" s="63"/>
      <c r="JB16" s="63"/>
      <c r="JC16" s="63"/>
      <c r="JD16" s="63"/>
      <c r="JE16" s="63"/>
    </row>
    <row r="17" spans="1:265" s="64" customFormat="1" ht="33.6" customHeight="1" x14ac:dyDescent="0.2">
      <c r="A17" s="52">
        <f>_xlfn.AGGREGATE(3,3,$AA$1:AA17)</f>
        <v>6</v>
      </c>
      <c r="B17" s="53" t="s">
        <v>127</v>
      </c>
      <c r="C17" s="54" t="s">
        <v>128</v>
      </c>
      <c r="D17" s="48" t="s">
        <v>84</v>
      </c>
      <c r="E17" s="55" t="s">
        <v>129</v>
      </c>
      <c r="F17" s="48" t="s">
        <v>18</v>
      </c>
      <c r="G17" s="48" t="s">
        <v>23</v>
      </c>
      <c r="H17" s="48" t="s">
        <v>90</v>
      </c>
      <c r="I17" s="52" t="s">
        <v>58</v>
      </c>
      <c r="J17" s="52">
        <v>2023</v>
      </c>
      <c r="K17" s="48" t="s">
        <v>30</v>
      </c>
      <c r="L17" s="56" t="s">
        <v>130</v>
      </c>
      <c r="M17" s="57" t="s">
        <v>131</v>
      </c>
      <c r="N17" s="58"/>
      <c r="O17" s="58"/>
      <c r="P17" s="52"/>
      <c r="Q17" s="48" t="s">
        <v>93</v>
      </c>
      <c r="R17" s="52"/>
      <c r="S17" s="59" t="s">
        <v>94</v>
      </c>
      <c r="T17" s="60" t="s">
        <v>95</v>
      </c>
      <c r="U17" s="49" t="s">
        <v>124</v>
      </c>
      <c r="V17" s="50">
        <f t="shared" si="0"/>
        <v>37065</v>
      </c>
      <c r="W17" s="61" t="s">
        <v>97</v>
      </c>
      <c r="X17" s="62">
        <v>7.12</v>
      </c>
      <c r="Y17" s="62">
        <v>2.86</v>
      </c>
      <c r="Z17" s="48" t="s">
        <v>30</v>
      </c>
      <c r="AA17" s="48" t="s">
        <v>132</v>
      </c>
      <c r="AB17" s="51" t="str">
        <f t="shared" si="1"/>
        <v>Lương Thị Hoài Chi</v>
      </c>
      <c r="AC17" s="55" t="s">
        <v>133</v>
      </c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3"/>
      <c r="DA17" s="63"/>
      <c r="DB17" s="63"/>
      <c r="DC17" s="63"/>
      <c r="DD17" s="63"/>
      <c r="DE17" s="63"/>
      <c r="DF17" s="63"/>
      <c r="DG17" s="63"/>
      <c r="DH17" s="63"/>
      <c r="DI17" s="63"/>
      <c r="DJ17" s="63"/>
      <c r="DK17" s="63"/>
      <c r="DL17" s="63"/>
      <c r="DM17" s="63"/>
      <c r="DN17" s="63"/>
      <c r="DO17" s="63"/>
      <c r="DP17" s="63"/>
      <c r="DQ17" s="63"/>
      <c r="DR17" s="63"/>
      <c r="DS17" s="63"/>
      <c r="DT17" s="63"/>
      <c r="DU17" s="63"/>
      <c r="DV17" s="63"/>
      <c r="DW17" s="63"/>
      <c r="DX17" s="63"/>
      <c r="DY17" s="63"/>
      <c r="DZ17" s="63"/>
      <c r="EA17" s="63"/>
      <c r="EB17" s="63"/>
      <c r="EC17" s="63"/>
      <c r="ED17" s="63"/>
      <c r="EE17" s="63"/>
      <c r="EF17" s="63"/>
      <c r="EG17" s="63"/>
      <c r="EH17" s="63"/>
      <c r="EI17" s="63"/>
      <c r="EJ17" s="63"/>
      <c r="EK17" s="63"/>
      <c r="EL17" s="63"/>
      <c r="EM17" s="63"/>
      <c r="EN17" s="63"/>
      <c r="EO17" s="63"/>
      <c r="EP17" s="63"/>
      <c r="EQ17" s="63"/>
      <c r="ER17" s="63"/>
      <c r="ES17" s="63"/>
      <c r="ET17" s="63"/>
      <c r="EU17" s="63"/>
      <c r="EV17" s="63"/>
      <c r="EW17" s="63"/>
      <c r="EX17" s="63"/>
      <c r="EY17" s="63"/>
      <c r="EZ17" s="63"/>
      <c r="FA17" s="63"/>
      <c r="FB17" s="63"/>
      <c r="FC17" s="63"/>
      <c r="FD17" s="63"/>
      <c r="FE17" s="63"/>
      <c r="FF17" s="63"/>
      <c r="FG17" s="63"/>
      <c r="FH17" s="63"/>
      <c r="FI17" s="63"/>
      <c r="FJ17" s="63"/>
      <c r="FK17" s="63"/>
      <c r="FL17" s="63"/>
      <c r="FM17" s="63"/>
      <c r="FN17" s="63"/>
      <c r="FO17" s="63"/>
      <c r="FP17" s="63"/>
      <c r="FQ17" s="63"/>
      <c r="FR17" s="63"/>
      <c r="FS17" s="63"/>
      <c r="FT17" s="63"/>
      <c r="FU17" s="63"/>
      <c r="FV17" s="63"/>
      <c r="FW17" s="63"/>
      <c r="FX17" s="63"/>
      <c r="FY17" s="63"/>
      <c r="FZ17" s="63"/>
      <c r="GA17" s="63"/>
      <c r="GB17" s="63"/>
      <c r="GC17" s="63"/>
      <c r="GD17" s="63"/>
      <c r="GE17" s="63"/>
      <c r="GF17" s="63"/>
      <c r="GG17" s="63"/>
      <c r="GH17" s="63"/>
      <c r="GI17" s="63"/>
      <c r="GJ17" s="63"/>
      <c r="GK17" s="63"/>
      <c r="GL17" s="63"/>
      <c r="GM17" s="63"/>
      <c r="GN17" s="63"/>
      <c r="GO17" s="63"/>
      <c r="GP17" s="63"/>
      <c r="GQ17" s="63"/>
      <c r="GR17" s="63"/>
      <c r="GS17" s="63"/>
      <c r="GT17" s="63"/>
      <c r="GU17" s="63"/>
      <c r="GV17" s="63"/>
      <c r="GW17" s="63"/>
      <c r="GX17" s="63"/>
      <c r="GY17" s="63"/>
      <c r="GZ17" s="63"/>
      <c r="HA17" s="63"/>
      <c r="HB17" s="63"/>
      <c r="HC17" s="63"/>
      <c r="HD17" s="63"/>
      <c r="HE17" s="63"/>
      <c r="HF17" s="63"/>
      <c r="HG17" s="63"/>
      <c r="HH17" s="63"/>
      <c r="HI17" s="63"/>
      <c r="HJ17" s="63"/>
      <c r="HK17" s="63"/>
      <c r="HL17" s="63"/>
      <c r="HM17" s="63"/>
      <c r="HN17" s="63"/>
      <c r="HO17" s="63"/>
      <c r="HP17" s="63"/>
      <c r="HQ17" s="63"/>
      <c r="HR17" s="63"/>
      <c r="HS17" s="63"/>
      <c r="HT17" s="63"/>
      <c r="HU17" s="63"/>
      <c r="HV17" s="63"/>
      <c r="HW17" s="63"/>
      <c r="HX17" s="63"/>
      <c r="HY17" s="63"/>
      <c r="HZ17" s="63"/>
      <c r="IA17" s="63"/>
      <c r="IB17" s="63"/>
      <c r="IC17" s="63"/>
      <c r="ID17" s="63"/>
      <c r="IE17" s="63"/>
      <c r="IF17" s="63"/>
      <c r="IG17" s="63"/>
      <c r="IH17" s="63"/>
      <c r="II17" s="63"/>
      <c r="IJ17" s="63"/>
      <c r="IK17" s="63"/>
      <c r="IL17" s="63"/>
      <c r="IM17" s="63"/>
      <c r="IN17" s="63"/>
      <c r="IO17" s="63"/>
      <c r="IP17" s="63"/>
      <c r="IQ17" s="63"/>
      <c r="IR17" s="63"/>
      <c r="IS17" s="63"/>
      <c r="IT17" s="63"/>
      <c r="IU17" s="63"/>
      <c r="IV17" s="63"/>
      <c r="IW17" s="63"/>
      <c r="IX17" s="63"/>
      <c r="IY17" s="63"/>
      <c r="IZ17" s="63"/>
      <c r="JA17" s="63"/>
      <c r="JB17" s="63"/>
      <c r="JC17" s="63"/>
      <c r="JD17" s="63"/>
      <c r="JE17" s="63"/>
    </row>
    <row r="18" spans="1:265" s="64" customFormat="1" ht="33.6" customHeight="1" x14ac:dyDescent="0.2">
      <c r="A18" s="52">
        <f>_xlfn.AGGREGATE(3,3,$AA$1:AA18)</f>
        <v>7</v>
      </c>
      <c r="B18" s="53" t="s">
        <v>134</v>
      </c>
      <c r="C18" s="54" t="s">
        <v>135</v>
      </c>
      <c r="D18" s="48" t="s">
        <v>136</v>
      </c>
      <c r="E18" s="55" t="s">
        <v>57</v>
      </c>
      <c r="F18" s="48" t="s">
        <v>18</v>
      </c>
      <c r="G18" s="48" t="s">
        <v>40</v>
      </c>
      <c r="H18" s="48" t="s">
        <v>90</v>
      </c>
      <c r="I18" s="52" t="s">
        <v>58</v>
      </c>
      <c r="J18" s="52">
        <v>2023</v>
      </c>
      <c r="K18" s="48" t="s">
        <v>30</v>
      </c>
      <c r="L18" s="56" t="s">
        <v>137</v>
      </c>
      <c r="M18" s="57" t="s">
        <v>138</v>
      </c>
      <c r="N18" s="58"/>
      <c r="O18" s="58"/>
      <c r="P18" s="52"/>
      <c r="Q18" s="48" t="s">
        <v>93</v>
      </c>
      <c r="R18" s="52"/>
      <c r="S18" s="59" t="s">
        <v>94</v>
      </c>
      <c r="T18" s="60" t="s">
        <v>95</v>
      </c>
      <c r="U18" s="49" t="s">
        <v>124</v>
      </c>
      <c r="V18" s="50">
        <f t="shared" si="0"/>
        <v>36905</v>
      </c>
      <c r="W18" s="61" t="s">
        <v>97</v>
      </c>
      <c r="X18" s="62">
        <v>7.26</v>
      </c>
      <c r="Y18" s="62">
        <v>2.95</v>
      </c>
      <c r="Z18" s="48" t="s">
        <v>30</v>
      </c>
      <c r="AA18" s="48" t="s">
        <v>139</v>
      </c>
      <c r="AB18" s="51" t="str">
        <f t="shared" si="1"/>
        <v>Hồ Nguyệt Cử</v>
      </c>
      <c r="AC18" s="55" t="s">
        <v>140</v>
      </c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3"/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63"/>
      <c r="CW18" s="63"/>
      <c r="CX18" s="63"/>
      <c r="CY18" s="63"/>
      <c r="CZ18" s="63"/>
      <c r="DA18" s="63"/>
      <c r="DB18" s="63"/>
      <c r="DC18" s="63"/>
      <c r="DD18" s="63"/>
      <c r="DE18" s="63"/>
      <c r="DF18" s="63"/>
      <c r="DG18" s="63"/>
      <c r="DH18" s="63"/>
      <c r="DI18" s="63"/>
      <c r="DJ18" s="63"/>
      <c r="DK18" s="63"/>
      <c r="DL18" s="63"/>
      <c r="DM18" s="63"/>
      <c r="DN18" s="63"/>
      <c r="DO18" s="63"/>
      <c r="DP18" s="63"/>
      <c r="DQ18" s="63"/>
      <c r="DR18" s="63"/>
      <c r="DS18" s="63"/>
      <c r="DT18" s="63"/>
      <c r="DU18" s="63"/>
      <c r="DV18" s="63"/>
      <c r="DW18" s="63"/>
      <c r="DX18" s="63"/>
      <c r="DY18" s="63"/>
      <c r="DZ18" s="63"/>
      <c r="EA18" s="63"/>
      <c r="EB18" s="63"/>
      <c r="EC18" s="63"/>
      <c r="ED18" s="63"/>
      <c r="EE18" s="63"/>
      <c r="EF18" s="63"/>
      <c r="EG18" s="63"/>
      <c r="EH18" s="63"/>
      <c r="EI18" s="63"/>
      <c r="EJ18" s="63"/>
      <c r="EK18" s="63"/>
      <c r="EL18" s="63"/>
      <c r="EM18" s="63"/>
      <c r="EN18" s="63"/>
      <c r="EO18" s="63"/>
      <c r="EP18" s="63"/>
      <c r="EQ18" s="63"/>
      <c r="ER18" s="63"/>
      <c r="ES18" s="63"/>
      <c r="ET18" s="63"/>
      <c r="EU18" s="63"/>
      <c r="EV18" s="63"/>
      <c r="EW18" s="63"/>
      <c r="EX18" s="63"/>
      <c r="EY18" s="63"/>
      <c r="EZ18" s="63"/>
      <c r="FA18" s="63"/>
      <c r="FB18" s="63"/>
      <c r="FC18" s="63"/>
      <c r="FD18" s="63"/>
      <c r="FE18" s="63"/>
      <c r="FF18" s="63"/>
      <c r="FG18" s="63"/>
      <c r="FH18" s="63"/>
      <c r="FI18" s="63"/>
      <c r="FJ18" s="63"/>
      <c r="FK18" s="63"/>
      <c r="FL18" s="63"/>
      <c r="FM18" s="63"/>
      <c r="FN18" s="63"/>
      <c r="FO18" s="63"/>
      <c r="FP18" s="63"/>
      <c r="FQ18" s="63"/>
      <c r="FR18" s="63"/>
      <c r="FS18" s="63"/>
      <c r="FT18" s="63"/>
      <c r="FU18" s="63"/>
      <c r="FV18" s="63"/>
      <c r="FW18" s="63"/>
      <c r="FX18" s="63"/>
      <c r="FY18" s="63"/>
      <c r="FZ18" s="63"/>
      <c r="GA18" s="63"/>
      <c r="GB18" s="63"/>
      <c r="GC18" s="63"/>
      <c r="GD18" s="63"/>
      <c r="GE18" s="63"/>
      <c r="GF18" s="63"/>
      <c r="GG18" s="63"/>
      <c r="GH18" s="63"/>
      <c r="GI18" s="63"/>
      <c r="GJ18" s="63"/>
      <c r="GK18" s="63"/>
      <c r="GL18" s="63"/>
      <c r="GM18" s="63"/>
      <c r="GN18" s="63"/>
      <c r="GO18" s="63"/>
      <c r="GP18" s="63"/>
      <c r="GQ18" s="63"/>
      <c r="GR18" s="63"/>
      <c r="GS18" s="63"/>
      <c r="GT18" s="63"/>
      <c r="GU18" s="63"/>
      <c r="GV18" s="63"/>
      <c r="GW18" s="63"/>
      <c r="GX18" s="63"/>
      <c r="GY18" s="63"/>
      <c r="GZ18" s="63"/>
      <c r="HA18" s="63"/>
      <c r="HB18" s="63"/>
      <c r="HC18" s="63"/>
      <c r="HD18" s="63"/>
      <c r="HE18" s="63"/>
      <c r="HF18" s="63"/>
      <c r="HG18" s="63"/>
      <c r="HH18" s="63"/>
      <c r="HI18" s="63"/>
      <c r="HJ18" s="63"/>
      <c r="HK18" s="63"/>
      <c r="HL18" s="63"/>
      <c r="HM18" s="63"/>
      <c r="HN18" s="63"/>
      <c r="HO18" s="63"/>
      <c r="HP18" s="63"/>
      <c r="HQ18" s="63"/>
      <c r="HR18" s="63"/>
      <c r="HS18" s="63"/>
      <c r="HT18" s="63"/>
      <c r="HU18" s="63"/>
      <c r="HV18" s="63"/>
      <c r="HW18" s="63"/>
      <c r="HX18" s="63"/>
      <c r="HY18" s="63"/>
      <c r="HZ18" s="63"/>
      <c r="IA18" s="63"/>
      <c r="IB18" s="63"/>
      <c r="IC18" s="63"/>
      <c r="ID18" s="63"/>
      <c r="IE18" s="63"/>
      <c r="IF18" s="63"/>
      <c r="IG18" s="63"/>
      <c r="IH18" s="63"/>
      <c r="II18" s="63"/>
      <c r="IJ18" s="63"/>
      <c r="IK18" s="63"/>
      <c r="IL18" s="63"/>
      <c r="IM18" s="63"/>
      <c r="IN18" s="63"/>
      <c r="IO18" s="63"/>
      <c r="IP18" s="63"/>
      <c r="IQ18" s="63"/>
      <c r="IR18" s="63"/>
      <c r="IS18" s="63"/>
      <c r="IT18" s="63"/>
      <c r="IU18" s="63"/>
      <c r="IV18" s="63"/>
      <c r="IW18" s="63"/>
      <c r="IX18" s="63"/>
      <c r="IY18" s="63"/>
      <c r="IZ18" s="63"/>
      <c r="JA18" s="63"/>
      <c r="JB18" s="63"/>
      <c r="JC18" s="63"/>
      <c r="JD18" s="63"/>
      <c r="JE18" s="63"/>
    </row>
    <row r="19" spans="1:265" s="64" customFormat="1" ht="33.6" customHeight="1" x14ac:dyDescent="0.2">
      <c r="A19" s="52">
        <f>_xlfn.AGGREGATE(3,3,$AA$1:AA19)</f>
        <v>8</v>
      </c>
      <c r="B19" s="53" t="s">
        <v>48</v>
      </c>
      <c r="C19" s="54" t="s">
        <v>141</v>
      </c>
      <c r="D19" s="48" t="s">
        <v>142</v>
      </c>
      <c r="E19" s="55" t="s">
        <v>82</v>
      </c>
      <c r="F19" s="48" t="s">
        <v>22</v>
      </c>
      <c r="G19" s="48" t="s">
        <v>16</v>
      </c>
      <c r="H19" s="48" t="s">
        <v>90</v>
      </c>
      <c r="I19" s="52" t="s">
        <v>58</v>
      </c>
      <c r="J19" s="52">
        <v>2023</v>
      </c>
      <c r="K19" s="48" t="s">
        <v>30</v>
      </c>
      <c r="L19" s="56" t="s">
        <v>143</v>
      </c>
      <c r="M19" s="57" t="s">
        <v>144</v>
      </c>
      <c r="N19" s="58"/>
      <c r="O19" s="58"/>
      <c r="P19" s="52"/>
      <c r="Q19" s="48" t="s">
        <v>93</v>
      </c>
      <c r="R19" s="52"/>
      <c r="S19" s="59" t="s">
        <v>94</v>
      </c>
      <c r="T19" s="60" t="s">
        <v>95</v>
      </c>
      <c r="U19" s="49" t="s">
        <v>124</v>
      </c>
      <c r="V19" s="50">
        <f t="shared" si="0"/>
        <v>37035</v>
      </c>
      <c r="W19" s="61" t="s">
        <v>97</v>
      </c>
      <c r="X19" s="62">
        <v>6.69</v>
      </c>
      <c r="Y19" s="62">
        <v>2.58</v>
      </c>
      <c r="Z19" s="48" t="s">
        <v>30</v>
      </c>
      <c r="AA19" s="48" t="s">
        <v>145</v>
      </c>
      <c r="AB19" s="51" t="str">
        <f t="shared" si="1"/>
        <v>Nguyễn Đức Định</v>
      </c>
      <c r="AC19" s="55" t="s">
        <v>146</v>
      </c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63"/>
      <c r="CW19" s="63"/>
      <c r="CX19" s="63"/>
      <c r="CY19" s="63"/>
      <c r="CZ19" s="63"/>
      <c r="DA19" s="63"/>
      <c r="DB19" s="63"/>
      <c r="DC19" s="63"/>
      <c r="DD19" s="63"/>
      <c r="DE19" s="63"/>
      <c r="DF19" s="63"/>
      <c r="DG19" s="63"/>
      <c r="DH19" s="63"/>
      <c r="DI19" s="63"/>
      <c r="DJ19" s="63"/>
      <c r="DK19" s="63"/>
      <c r="DL19" s="63"/>
      <c r="DM19" s="63"/>
      <c r="DN19" s="63"/>
      <c r="DO19" s="63"/>
      <c r="DP19" s="63"/>
      <c r="DQ19" s="63"/>
      <c r="DR19" s="63"/>
      <c r="DS19" s="63"/>
      <c r="DT19" s="63"/>
      <c r="DU19" s="63"/>
      <c r="DV19" s="63"/>
      <c r="DW19" s="63"/>
      <c r="DX19" s="63"/>
      <c r="DY19" s="63"/>
      <c r="DZ19" s="63"/>
      <c r="EA19" s="63"/>
      <c r="EB19" s="63"/>
      <c r="EC19" s="63"/>
      <c r="ED19" s="63"/>
      <c r="EE19" s="63"/>
      <c r="EF19" s="63"/>
      <c r="EG19" s="63"/>
      <c r="EH19" s="63"/>
      <c r="EI19" s="63"/>
      <c r="EJ19" s="63"/>
      <c r="EK19" s="63"/>
      <c r="EL19" s="63"/>
      <c r="EM19" s="63"/>
      <c r="EN19" s="63"/>
      <c r="EO19" s="63"/>
      <c r="EP19" s="63"/>
      <c r="EQ19" s="63"/>
      <c r="ER19" s="63"/>
      <c r="ES19" s="63"/>
      <c r="ET19" s="63"/>
      <c r="EU19" s="63"/>
      <c r="EV19" s="63"/>
      <c r="EW19" s="63"/>
      <c r="EX19" s="63"/>
      <c r="EY19" s="63"/>
      <c r="EZ19" s="63"/>
      <c r="FA19" s="63"/>
      <c r="FB19" s="63"/>
      <c r="FC19" s="63"/>
      <c r="FD19" s="63"/>
      <c r="FE19" s="63"/>
      <c r="FF19" s="63"/>
      <c r="FG19" s="63"/>
      <c r="FH19" s="63"/>
      <c r="FI19" s="63"/>
      <c r="FJ19" s="63"/>
      <c r="FK19" s="63"/>
      <c r="FL19" s="63"/>
      <c r="FM19" s="63"/>
      <c r="FN19" s="63"/>
      <c r="FO19" s="63"/>
      <c r="FP19" s="63"/>
      <c r="FQ19" s="63"/>
      <c r="FR19" s="63"/>
      <c r="FS19" s="63"/>
      <c r="FT19" s="63"/>
      <c r="FU19" s="63"/>
      <c r="FV19" s="63"/>
      <c r="FW19" s="63"/>
      <c r="FX19" s="63"/>
      <c r="FY19" s="63"/>
      <c r="FZ19" s="63"/>
      <c r="GA19" s="63"/>
      <c r="GB19" s="63"/>
      <c r="GC19" s="63"/>
      <c r="GD19" s="63"/>
      <c r="GE19" s="63"/>
      <c r="GF19" s="63"/>
      <c r="GG19" s="63"/>
      <c r="GH19" s="63"/>
      <c r="GI19" s="63"/>
      <c r="GJ19" s="63"/>
      <c r="GK19" s="63"/>
      <c r="GL19" s="63"/>
      <c r="GM19" s="63"/>
      <c r="GN19" s="63"/>
      <c r="GO19" s="63"/>
      <c r="GP19" s="63"/>
      <c r="GQ19" s="63"/>
      <c r="GR19" s="63"/>
      <c r="GS19" s="63"/>
      <c r="GT19" s="63"/>
      <c r="GU19" s="63"/>
      <c r="GV19" s="63"/>
      <c r="GW19" s="63"/>
      <c r="GX19" s="63"/>
      <c r="GY19" s="63"/>
      <c r="GZ19" s="63"/>
      <c r="HA19" s="63"/>
      <c r="HB19" s="63"/>
      <c r="HC19" s="63"/>
      <c r="HD19" s="63"/>
      <c r="HE19" s="63"/>
      <c r="HF19" s="63"/>
      <c r="HG19" s="63"/>
      <c r="HH19" s="63"/>
      <c r="HI19" s="63"/>
      <c r="HJ19" s="63"/>
      <c r="HK19" s="63"/>
      <c r="HL19" s="63"/>
      <c r="HM19" s="63"/>
      <c r="HN19" s="63"/>
      <c r="HO19" s="63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63"/>
      <c r="IS19" s="63"/>
      <c r="IT19" s="63"/>
      <c r="IU19" s="63"/>
      <c r="IV19" s="63"/>
      <c r="IW19" s="63"/>
      <c r="IX19" s="63"/>
      <c r="IY19" s="63"/>
      <c r="IZ19" s="63"/>
      <c r="JA19" s="63"/>
      <c r="JB19" s="63"/>
      <c r="JC19" s="63"/>
      <c r="JD19" s="63"/>
      <c r="JE19" s="63"/>
    </row>
    <row r="20" spans="1:265" s="64" customFormat="1" ht="33.6" customHeight="1" x14ac:dyDescent="0.2">
      <c r="A20" s="52">
        <f>_xlfn.AGGREGATE(3,3,$AA$1:AA20)</f>
        <v>9</v>
      </c>
      <c r="B20" s="53" t="s">
        <v>147</v>
      </c>
      <c r="C20" s="54" t="s">
        <v>148</v>
      </c>
      <c r="D20" s="48" t="s">
        <v>149</v>
      </c>
      <c r="E20" s="55" t="s">
        <v>150</v>
      </c>
      <c r="F20" s="48" t="s">
        <v>18</v>
      </c>
      <c r="G20" s="48" t="s">
        <v>23</v>
      </c>
      <c r="H20" s="48" t="s">
        <v>90</v>
      </c>
      <c r="I20" s="52" t="s">
        <v>58</v>
      </c>
      <c r="J20" s="52">
        <v>2023</v>
      </c>
      <c r="K20" s="48" t="s">
        <v>30</v>
      </c>
      <c r="L20" s="56" t="s">
        <v>151</v>
      </c>
      <c r="M20" s="57" t="s">
        <v>152</v>
      </c>
      <c r="N20" s="58"/>
      <c r="O20" s="58"/>
      <c r="P20" s="52"/>
      <c r="Q20" s="48" t="s">
        <v>93</v>
      </c>
      <c r="R20" s="52"/>
      <c r="S20" s="59" t="s">
        <v>94</v>
      </c>
      <c r="T20" s="60" t="s">
        <v>95</v>
      </c>
      <c r="U20" s="49" t="s">
        <v>124</v>
      </c>
      <c r="V20" s="50">
        <f t="shared" si="0"/>
        <v>36927</v>
      </c>
      <c r="W20" s="61" t="s">
        <v>97</v>
      </c>
      <c r="X20" s="62">
        <v>7.44</v>
      </c>
      <c r="Y20" s="62">
        <v>3.04</v>
      </c>
      <c r="Z20" s="48" t="s">
        <v>30</v>
      </c>
      <c r="AA20" s="48" t="s">
        <v>153</v>
      </c>
      <c r="AB20" s="51" t="str">
        <f t="shared" si="1"/>
        <v>Chu Thị Hoa</v>
      </c>
      <c r="AC20" s="55" t="s">
        <v>154</v>
      </c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  <c r="CF20" s="63"/>
      <c r="CG20" s="63"/>
      <c r="CH20" s="63"/>
      <c r="CI20" s="63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T20" s="63"/>
      <c r="CU20" s="63"/>
      <c r="CV20" s="63"/>
      <c r="CW20" s="63"/>
      <c r="CX20" s="63"/>
      <c r="CY20" s="63"/>
      <c r="CZ20" s="63"/>
      <c r="DA20" s="63"/>
      <c r="DB20" s="63"/>
      <c r="DC20" s="63"/>
      <c r="DD20" s="63"/>
      <c r="DE20" s="63"/>
      <c r="DF20" s="63"/>
      <c r="DG20" s="63"/>
      <c r="DH20" s="63"/>
      <c r="DI20" s="63"/>
      <c r="DJ20" s="63"/>
      <c r="DK20" s="63"/>
      <c r="DL20" s="63"/>
      <c r="DM20" s="63"/>
      <c r="DN20" s="63"/>
      <c r="DO20" s="63"/>
      <c r="DP20" s="63"/>
      <c r="DQ20" s="63"/>
      <c r="DR20" s="63"/>
      <c r="DS20" s="63"/>
      <c r="DT20" s="63"/>
      <c r="DU20" s="63"/>
      <c r="DV20" s="63"/>
      <c r="DW20" s="63"/>
      <c r="DX20" s="63"/>
      <c r="DY20" s="63"/>
      <c r="DZ20" s="63"/>
      <c r="EA20" s="63"/>
      <c r="EB20" s="63"/>
      <c r="EC20" s="63"/>
      <c r="ED20" s="63"/>
      <c r="EE20" s="63"/>
      <c r="EF20" s="63"/>
      <c r="EG20" s="63"/>
      <c r="EH20" s="63"/>
      <c r="EI20" s="63"/>
      <c r="EJ20" s="63"/>
      <c r="EK20" s="63"/>
      <c r="EL20" s="63"/>
      <c r="EM20" s="63"/>
      <c r="EN20" s="63"/>
      <c r="EO20" s="63"/>
      <c r="EP20" s="63"/>
      <c r="EQ20" s="63"/>
      <c r="ER20" s="63"/>
      <c r="ES20" s="63"/>
      <c r="ET20" s="63"/>
      <c r="EU20" s="63"/>
      <c r="EV20" s="63"/>
      <c r="EW20" s="63"/>
      <c r="EX20" s="63"/>
      <c r="EY20" s="63"/>
      <c r="EZ20" s="63"/>
      <c r="FA20" s="63"/>
      <c r="FB20" s="63"/>
      <c r="FC20" s="63"/>
      <c r="FD20" s="63"/>
      <c r="FE20" s="63"/>
      <c r="FF20" s="63"/>
      <c r="FG20" s="63"/>
      <c r="FH20" s="63"/>
      <c r="FI20" s="63"/>
      <c r="FJ20" s="63"/>
      <c r="FK20" s="63"/>
      <c r="FL20" s="63"/>
      <c r="FM20" s="63"/>
      <c r="FN20" s="63"/>
      <c r="FO20" s="63"/>
      <c r="FP20" s="63"/>
      <c r="FQ20" s="63"/>
      <c r="FR20" s="63"/>
      <c r="FS20" s="63"/>
      <c r="FT20" s="63"/>
      <c r="FU20" s="63"/>
      <c r="FV20" s="63"/>
      <c r="FW20" s="63"/>
      <c r="FX20" s="63"/>
      <c r="FY20" s="63"/>
      <c r="FZ20" s="63"/>
      <c r="GA20" s="63"/>
      <c r="GB20" s="63"/>
      <c r="GC20" s="63"/>
      <c r="GD20" s="63"/>
      <c r="GE20" s="63"/>
      <c r="GF20" s="63"/>
      <c r="GG20" s="63"/>
      <c r="GH20" s="63"/>
      <c r="GI20" s="63"/>
      <c r="GJ20" s="63"/>
      <c r="GK20" s="63"/>
      <c r="GL20" s="63"/>
      <c r="GM20" s="63"/>
      <c r="GN20" s="63"/>
      <c r="GO20" s="63"/>
      <c r="GP20" s="63"/>
      <c r="GQ20" s="63"/>
      <c r="GR20" s="63"/>
      <c r="GS20" s="63"/>
      <c r="GT20" s="63"/>
      <c r="GU20" s="63"/>
      <c r="GV20" s="63"/>
      <c r="GW20" s="63"/>
      <c r="GX20" s="63"/>
      <c r="GY20" s="63"/>
      <c r="GZ20" s="63"/>
      <c r="HA20" s="63"/>
      <c r="HB20" s="63"/>
      <c r="HC20" s="63"/>
      <c r="HD20" s="63"/>
      <c r="HE20" s="63"/>
      <c r="HF20" s="63"/>
      <c r="HG20" s="63"/>
      <c r="HH20" s="63"/>
      <c r="HI20" s="63"/>
      <c r="HJ20" s="63"/>
      <c r="HK20" s="63"/>
      <c r="HL20" s="63"/>
      <c r="HM20" s="63"/>
      <c r="HN20" s="63"/>
      <c r="HO20" s="63"/>
      <c r="HP20" s="63"/>
      <c r="HQ20" s="63"/>
      <c r="HR20" s="63"/>
      <c r="HS20" s="63"/>
      <c r="HT20" s="63"/>
      <c r="HU20" s="63"/>
      <c r="HV20" s="63"/>
      <c r="HW20" s="63"/>
      <c r="HX20" s="63"/>
      <c r="HY20" s="63"/>
      <c r="HZ20" s="63"/>
      <c r="IA20" s="63"/>
      <c r="IB20" s="63"/>
      <c r="IC20" s="63"/>
      <c r="ID20" s="63"/>
      <c r="IE20" s="63"/>
      <c r="IF20" s="63"/>
      <c r="IG20" s="63"/>
      <c r="IH20" s="63"/>
      <c r="II20" s="63"/>
      <c r="IJ20" s="63"/>
      <c r="IK20" s="63"/>
      <c r="IL20" s="63"/>
      <c r="IM20" s="63"/>
      <c r="IN20" s="63"/>
      <c r="IO20" s="63"/>
      <c r="IP20" s="63"/>
      <c r="IQ20" s="63"/>
      <c r="IR20" s="63"/>
      <c r="IS20" s="63"/>
      <c r="IT20" s="63"/>
      <c r="IU20" s="63"/>
      <c r="IV20" s="63"/>
      <c r="IW20" s="63"/>
      <c r="IX20" s="63"/>
      <c r="IY20" s="63"/>
      <c r="IZ20" s="63"/>
      <c r="JA20" s="63"/>
      <c r="JB20" s="63"/>
      <c r="JC20" s="63"/>
      <c r="JD20" s="63"/>
      <c r="JE20" s="63"/>
    </row>
    <row r="21" spans="1:265" s="64" customFormat="1" ht="33.6" customHeight="1" x14ac:dyDescent="0.2">
      <c r="A21" s="52">
        <f>_xlfn.AGGREGATE(3,3,$AA$1:AA21)</f>
        <v>10</v>
      </c>
      <c r="B21" s="53" t="s">
        <v>155</v>
      </c>
      <c r="C21" s="54" t="s">
        <v>156</v>
      </c>
      <c r="D21" s="48" t="s">
        <v>157</v>
      </c>
      <c r="E21" s="55" t="s">
        <v>158</v>
      </c>
      <c r="F21" s="48" t="s">
        <v>18</v>
      </c>
      <c r="G21" s="48" t="s">
        <v>16</v>
      </c>
      <c r="H21" s="48" t="s">
        <v>90</v>
      </c>
      <c r="I21" s="52" t="s">
        <v>58</v>
      </c>
      <c r="J21" s="52">
        <v>2023</v>
      </c>
      <c r="K21" s="48" t="s">
        <v>30</v>
      </c>
      <c r="L21" s="56" t="s">
        <v>159</v>
      </c>
      <c r="M21" s="57" t="s">
        <v>160</v>
      </c>
      <c r="N21" s="58"/>
      <c r="O21" s="58"/>
      <c r="P21" s="52"/>
      <c r="Q21" s="48" t="s">
        <v>93</v>
      </c>
      <c r="R21" s="52"/>
      <c r="S21" s="59" t="s">
        <v>94</v>
      </c>
      <c r="T21" s="60" t="s">
        <v>95</v>
      </c>
      <c r="U21" s="49" t="s">
        <v>124</v>
      </c>
      <c r="V21" s="50">
        <f t="shared" si="0"/>
        <v>37242</v>
      </c>
      <c r="W21" s="61" t="s">
        <v>97</v>
      </c>
      <c r="X21" s="62">
        <v>6.99</v>
      </c>
      <c r="Y21" s="62">
        <v>2.77</v>
      </c>
      <c r="Z21" s="48" t="s">
        <v>30</v>
      </c>
      <c r="AA21" s="48" t="s">
        <v>161</v>
      </c>
      <c r="AB21" s="51" t="str">
        <f t="shared" si="1"/>
        <v>Lưu Thị Bích Hồng</v>
      </c>
      <c r="AC21" s="55" t="s">
        <v>162</v>
      </c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3"/>
      <c r="CK21" s="63"/>
      <c r="CL21" s="63"/>
      <c r="CM21" s="63"/>
      <c r="CN21" s="63"/>
      <c r="CO21" s="63"/>
      <c r="CP21" s="63"/>
      <c r="CQ21" s="63"/>
      <c r="CR21" s="63"/>
      <c r="CS21" s="63"/>
      <c r="CT21" s="63"/>
      <c r="CU21" s="63"/>
      <c r="CV21" s="63"/>
      <c r="CW21" s="63"/>
      <c r="CX21" s="63"/>
      <c r="CY21" s="63"/>
      <c r="CZ21" s="63"/>
      <c r="DA21" s="63"/>
      <c r="DB21" s="63"/>
      <c r="DC21" s="63"/>
      <c r="DD21" s="63"/>
      <c r="DE21" s="63"/>
      <c r="DF21" s="63"/>
      <c r="DG21" s="63"/>
      <c r="DH21" s="63"/>
      <c r="DI21" s="63"/>
      <c r="DJ21" s="63"/>
      <c r="DK21" s="63"/>
      <c r="DL21" s="63"/>
      <c r="DM21" s="63"/>
      <c r="DN21" s="63"/>
      <c r="DO21" s="63"/>
      <c r="DP21" s="63"/>
      <c r="DQ21" s="63"/>
      <c r="DR21" s="63"/>
      <c r="DS21" s="63"/>
      <c r="DT21" s="63"/>
      <c r="DU21" s="63"/>
      <c r="DV21" s="63"/>
      <c r="DW21" s="63"/>
      <c r="DX21" s="63"/>
      <c r="DY21" s="63"/>
      <c r="DZ21" s="63"/>
      <c r="EA21" s="63"/>
      <c r="EB21" s="63"/>
      <c r="EC21" s="63"/>
      <c r="ED21" s="63"/>
      <c r="EE21" s="63"/>
      <c r="EF21" s="63"/>
      <c r="EG21" s="63"/>
      <c r="EH21" s="63"/>
      <c r="EI21" s="63"/>
      <c r="EJ21" s="63"/>
      <c r="EK21" s="63"/>
      <c r="EL21" s="63"/>
      <c r="EM21" s="63"/>
      <c r="EN21" s="63"/>
      <c r="EO21" s="63"/>
      <c r="EP21" s="63"/>
      <c r="EQ21" s="63"/>
      <c r="ER21" s="63"/>
      <c r="ES21" s="63"/>
      <c r="ET21" s="63"/>
      <c r="EU21" s="63"/>
      <c r="EV21" s="63"/>
      <c r="EW21" s="63"/>
      <c r="EX21" s="63"/>
      <c r="EY21" s="63"/>
      <c r="EZ21" s="63"/>
      <c r="FA21" s="63"/>
      <c r="FB21" s="63"/>
      <c r="FC21" s="63"/>
      <c r="FD21" s="63"/>
      <c r="FE21" s="63"/>
      <c r="FF21" s="63"/>
      <c r="FG21" s="63"/>
      <c r="FH21" s="63"/>
      <c r="FI21" s="63"/>
      <c r="FJ21" s="63"/>
      <c r="FK21" s="63"/>
      <c r="FL21" s="63"/>
      <c r="FM21" s="63"/>
      <c r="FN21" s="63"/>
      <c r="FO21" s="63"/>
      <c r="FP21" s="63"/>
      <c r="FQ21" s="63"/>
      <c r="FR21" s="63"/>
      <c r="FS21" s="63"/>
      <c r="FT21" s="63"/>
      <c r="FU21" s="63"/>
      <c r="FV21" s="63"/>
      <c r="FW21" s="63"/>
      <c r="FX21" s="63"/>
      <c r="FY21" s="63"/>
      <c r="FZ21" s="63"/>
      <c r="GA21" s="63"/>
      <c r="GB21" s="63"/>
      <c r="GC21" s="63"/>
      <c r="GD21" s="63"/>
      <c r="GE21" s="63"/>
      <c r="GF21" s="63"/>
      <c r="GG21" s="63"/>
      <c r="GH21" s="63"/>
      <c r="GI21" s="63"/>
      <c r="GJ21" s="63"/>
      <c r="GK21" s="63"/>
      <c r="GL21" s="63"/>
      <c r="GM21" s="63"/>
      <c r="GN21" s="63"/>
      <c r="GO21" s="63"/>
      <c r="GP21" s="63"/>
      <c r="GQ21" s="63"/>
      <c r="GR21" s="63"/>
      <c r="GS21" s="63"/>
      <c r="GT21" s="63"/>
      <c r="GU21" s="63"/>
      <c r="GV21" s="63"/>
      <c r="GW21" s="63"/>
      <c r="GX21" s="63"/>
      <c r="GY21" s="63"/>
      <c r="GZ21" s="63"/>
      <c r="HA21" s="63"/>
      <c r="HB21" s="63"/>
      <c r="HC21" s="63"/>
      <c r="HD21" s="63"/>
      <c r="HE21" s="63"/>
      <c r="HF21" s="63"/>
      <c r="HG21" s="63"/>
      <c r="HH21" s="63"/>
      <c r="HI21" s="63"/>
      <c r="HJ21" s="63"/>
      <c r="HK21" s="63"/>
      <c r="HL21" s="63"/>
      <c r="HM21" s="63"/>
      <c r="HN21" s="63"/>
      <c r="HO21" s="63"/>
      <c r="HP21" s="63"/>
      <c r="HQ21" s="63"/>
      <c r="HR21" s="63"/>
      <c r="HS21" s="63"/>
      <c r="HT21" s="63"/>
      <c r="HU21" s="63"/>
      <c r="HV21" s="63"/>
      <c r="HW21" s="63"/>
      <c r="HX21" s="63"/>
      <c r="HY21" s="63"/>
      <c r="HZ21" s="63"/>
      <c r="IA21" s="63"/>
      <c r="IB21" s="63"/>
      <c r="IC21" s="63"/>
      <c r="ID21" s="63"/>
      <c r="IE21" s="63"/>
      <c r="IF21" s="63"/>
      <c r="IG21" s="63"/>
      <c r="IH21" s="63"/>
      <c r="II21" s="63"/>
      <c r="IJ21" s="63"/>
      <c r="IK21" s="63"/>
      <c r="IL21" s="63"/>
      <c r="IM21" s="63"/>
      <c r="IN21" s="63"/>
      <c r="IO21" s="63"/>
      <c r="IP21" s="63"/>
      <c r="IQ21" s="63"/>
      <c r="IR21" s="63"/>
      <c r="IS21" s="63"/>
      <c r="IT21" s="63"/>
      <c r="IU21" s="63"/>
      <c r="IV21" s="63"/>
      <c r="IW21" s="63"/>
      <c r="IX21" s="63"/>
      <c r="IY21" s="63"/>
      <c r="IZ21" s="63"/>
      <c r="JA21" s="63"/>
      <c r="JB21" s="63"/>
      <c r="JC21" s="63"/>
      <c r="JD21" s="63"/>
      <c r="JE21" s="63"/>
    </row>
    <row r="22" spans="1:265" s="64" customFormat="1" ht="33.6" customHeight="1" x14ac:dyDescent="0.2">
      <c r="A22" s="52">
        <f>_xlfn.AGGREGATE(3,3,$AA$1:AA22)</f>
        <v>11</v>
      </c>
      <c r="B22" s="53" t="s">
        <v>163</v>
      </c>
      <c r="C22" s="54" t="s">
        <v>39</v>
      </c>
      <c r="D22" s="48" t="s">
        <v>164</v>
      </c>
      <c r="E22" s="55" t="s">
        <v>165</v>
      </c>
      <c r="F22" s="48" t="s">
        <v>18</v>
      </c>
      <c r="G22" s="48" t="s">
        <v>16</v>
      </c>
      <c r="H22" s="48" t="s">
        <v>90</v>
      </c>
      <c r="I22" s="52" t="s">
        <v>58</v>
      </c>
      <c r="J22" s="52">
        <v>2023</v>
      </c>
      <c r="K22" s="48" t="s">
        <v>30</v>
      </c>
      <c r="L22" s="56" t="s">
        <v>166</v>
      </c>
      <c r="M22" s="57" t="s">
        <v>167</v>
      </c>
      <c r="N22" s="58"/>
      <c r="O22" s="58"/>
      <c r="P22" s="52"/>
      <c r="Q22" s="48" t="s">
        <v>93</v>
      </c>
      <c r="R22" s="52"/>
      <c r="S22" s="59" t="s">
        <v>94</v>
      </c>
      <c r="T22" s="60" t="s">
        <v>95</v>
      </c>
      <c r="U22" s="49" t="s">
        <v>124</v>
      </c>
      <c r="V22" s="50">
        <f t="shared" si="0"/>
        <v>37192</v>
      </c>
      <c r="W22" s="61" t="s">
        <v>168</v>
      </c>
      <c r="X22" s="62">
        <v>7.21</v>
      </c>
      <c r="Y22" s="62">
        <v>2.88</v>
      </c>
      <c r="Z22" s="48" t="s">
        <v>30</v>
      </c>
      <c r="AA22" s="48" t="s">
        <v>169</v>
      </c>
      <c r="AB22" s="51" t="str">
        <f t="shared" si="1"/>
        <v>Phùng Ngọc Huyền</v>
      </c>
      <c r="AC22" s="55" t="s">
        <v>170</v>
      </c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3"/>
      <c r="BY22" s="63"/>
      <c r="BZ22" s="63"/>
      <c r="CA22" s="63"/>
      <c r="CB22" s="63"/>
      <c r="CC22" s="63"/>
      <c r="CD22" s="63"/>
      <c r="CE22" s="63"/>
      <c r="CF22" s="63"/>
      <c r="CG22" s="63"/>
      <c r="CH22" s="63"/>
      <c r="CI22" s="63"/>
      <c r="CJ22" s="63"/>
      <c r="CK22" s="63"/>
      <c r="CL22" s="63"/>
      <c r="CM22" s="63"/>
      <c r="CN22" s="63"/>
      <c r="CO22" s="63"/>
      <c r="CP22" s="63"/>
      <c r="CQ22" s="63"/>
      <c r="CR22" s="63"/>
      <c r="CS22" s="63"/>
      <c r="CT22" s="63"/>
      <c r="CU22" s="63"/>
      <c r="CV22" s="63"/>
      <c r="CW22" s="63"/>
      <c r="CX22" s="63"/>
      <c r="CY22" s="63"/>
      <c r="CZ22" s="63"/>
      <c r="DA22" s="63"/>
      <c r="DB22" s="63"/>
      <c r="DC22" s="63"/>
      <c r="DD22" s="63"/>
      <c r="DE22" s="63"/>
      <c r="DF22" s="63"/>
      <c r="DG22" s="63"/>
      <c r="DH22" s="63"/>
      <c r="DI22" s="63"/>
      <c r="DJ22" s="63"/>
      <c r="DK22" s="63"/>
      <c r="DL22" s="63"/>
      <c r="DM22" s="63"/>
      <c r="DN22" s="63"/>
      <c r="DO22" s="63"/>
      <c r="DP22" s="63"/>
      <c r="DQ22" s="63"/>
      <c r="DR22" s="63"/>
      <c r="DS22" s="63"/>
      <c r="DT22" s="63"/>
      <c r="DU22" s="63"/>
      <c r="DV22" s="63"/>
      <c r="DW22" s="63"/>
      <c r="DX22" s="63"/>
      <c r="DY22" s="63"/>
      <c r="DZ22" s="63"/>
      <c r="EA22" s="63"/>
      <c r="EB22" s="63"/>
      <c r="EC22" s="63"/>
      <c r="ED22" s="63"/>
      <c r="EE22" s="63"/>
      <c r="EF22" s="63"/>
      <c r="EG22" s="63"/>
      <c r="EH22" s="63"/>
      <c r="EI22" s="63"/>
      <c r="EJ22" s="63"/>
      <c r="EK22" s="63"/>
      <c r="EL22" s="63"/>
      <c r="EM22" s="63"/>
      <c r="EN22" s="63"/>
      <c r="EO22" s="63"/>
      <c r="EP22" s="63"/>
      <c r="EQ22" s="63"/>
      <c r="ER22" s="63"/>
      <c r="ES22" s="63"/>
      <c r="ET22" s="63"/>
      <c r="EU22" s="63"/>
      <c r="EV22" s="63"/>
      <c r="EW22" s="63"/>
      <c r="EX22" s="63"/>
      <c r="EY22" s="63"/>
      <c r="EZ22" s="63"/>
      <c r="FA22" s="63"/>
      <c r="FB22" s="63"/>
      <c r="FC22" s="63"/>
      <c r="FD22" s="63"/>
      <c r="FE22" s="63"/>
      <c r="FF22" s="63"/>
      <c r="FG22" s="63"/>
      <c r="FH22" s="63"/>
      <c r="FI22" s="63"/>
      <c r="FJ22" s="63"/>
      <c r="FK22" s="63"/>
      <c r="FL22" s="63"/>
      <c r="FM22" s="63"/>
      <c r="FN22" s="63"/>
      <c r="FO22" s="63"/>
      <c r="FP22" s="63"/>
      <c r="FQ22" s="63"/>
      <c r="FR22" s="63"/>
      <c r="FS22" s="63"/>
      <c r="FT22" s="63"/>
      <c r="FU22" s="63"/>
      <c r="FV22" s="63"/>
      <c r="FW22" s="63"/>
      <c r="FX22" s="63"/>
      <c r="FY22" s="63"/>
      <c r="FZ22" s="63"/>
      <c r="GA22" s="63"/>
      <c r="GB22" s="63"/>
      <c r="GC22" s="63"/>
      <c r="GD22" s="63"/>
      <c r="GE22" s="63"/>
      <c r="GF22" s="63"/>
      <c r="GG22" s="63"/>
      <c r="GH22" s="63"/>
      <c r="GI22" s="63"/>
      <c r="GJ22" s="63"/>
      <c r="GK22" s="63"/>
      <c r="GL22" s="63"/>
      <c r="GM22" s="63"/>
      <c r="GN22" s="63"/>
      <c r="GO22" s="63"/>
      <c r="GP22" s="63"/>
      <c r="GQ22" s="63"/>
      <c r="GR22" s="63"/>
      <c r="GS22" s="63"/>
      <c r="GT22" s="63"/>
      <c r="GU22" s="63"/>
      <c r="GV22" s="63"/>
      <c r="GW22" s="63"/>
      <c r="GX22" s="63"/>
      <c r="GY22" s="63"/>
      <c r="GZ22" s="63"/>
      <c r="HA22" s="63"/>
      <c r="HB22" s="63"/>
      <c r="HC22" s="63"/>
      <c r="HD22" s="63"/>
      <c r="HE22" s="63"/>
      <c r="HF22" s="63"/>
      <c r="HG22" s="63"/>
      <c r="HH22" s="63"/>
      <c r="HI22" s="63"/>
      <c r="HJ22" s="63"/>
      <c r="HK22" s="63"/>
      <c r="HL22" s="63"/>
      <c r="HM22" s="63"/>
      <c r="HN22" s="63"/>
      <c r="HO22" s="63"/>
      <c r="HP22" s="63"/>
      <c r="HQ22" s="63"/>
      <c r="HR22" s="63"/>
      <c r="HS22" s="63"/>
      <c r="HT22" s="63"/>
      <c r="HU22" s="63"/>
      <c r="HV22" s="63"/>
      <c r="HW22" s="63"/>
      <c r="HX22" s="63"/>
      <c r="HY22" s="63"/>
      <c r="HZ22" s="63"/>
      <c r="IA22" s="63"/>
      <c r="IB22" s="63"/>
      <c r="IC22" s="63"/>
      <c r="ID22" s="63"/>
      <c r="IE22" s="63"/>
      <c r="IF22" s="63"/>
      <c r="IG22" s="63"/>
      <c r="IH22" s="63"/>
      <c r="II22" s="63"/>
      <c r="IJ22" s="63"/>
      <c r="IK22" s="63"/>
      <c r="IL22" s="63"/>
      <c r="IM22" s="63"/>
      <c r="IN22" s="63"/>
      <c r="IO22" s="63"/>
      <c r="IP22" s="63"/>
      <c r="IQ22" s="63"/>
      <c r="IR22" s="63"/>
      <c r="IS22" s="63"/>
      <c r="IT22" s="63"/>
      <c r="IU22" s="63"/>
      <c r="IV22" s="63"/>
      <c r="IW22" s="63"/>
      <c r="IX22" s="63"/>
      <c r="IY22" s="63"/>
      <c r="IZ22" s="63"/>
      <c r="JA22" s="63"/>
      <c r="JB22" s="63"/>
      <c r="JC22" s="63"/>
      <c r="JD22" s="63"/>
      <c r="JE22" s="63"/>
    </row>
    <row r="23" spans="1:265" s="64" customFormat="1" ht="33.6" customHeight="1" x14ac:dyDescent="0.2">
      <c r="A23" s="52">
        <f>_xlfn.AGGREGATE(3,3,$AA$1:AA23)</f>
        <v>12</v>
      </c>
      <c r="B23" s="53" t="s">
        <v>171</v>
      </c>
      <c r="C23" s="54" t="s">
        <v>39</v>
      </c>
      <c r="D23" s="48" t="s">
        <v>172</v>
      </c>
      <c r="E23" s="55" t="s">
        <v>173</v>
      </c>
      <c r="F23" s="48" t="s">
        <v>18</v>
      </c>
      <c r="G23" s="48" t="s">
        <v>16</v>
      </c>
      <c r="H23" s="48" t="s">
        <v>90</v>
      </c>
      <c r="I23" s="52" t="s">
        <v>58</v>
      </c>
      <c r="J23" s="52">
        <v>2023</v>
      </c>
      <c r="K23" s="48" t="s">
        <v>30</v>
      </c>
      <c r="L23" s="56" t="s">
        <v>174</v>
      </c>
      <c r="M23" s="57" t="s">
        <v>175</v>
      </c>
      <c r="N23" s="58"/>
      <c r="O23" s="58"/>
      <c r="P23" s="52"/>
      <c r="Q23" s="48" t="s">
        <v>93</v>
      </c>
      <c r="R23" s="52"/>
      <c r="S23" s="59" t="s">
        <v>94</v>
      </c>
      <c r="T23" s="60" t="s">
        <v>95</v>
      </c>
      <c r="U23" s="49" t="s">
        <v>124</v>
      </c>
      <c r="V23" s="50">
        <f t="shared" si="0"/>
        <v>36917</v>
      </c>
      <c r="W23" s="61" t="s">
        <v>97</v>
      </c>
      <c r="X23" s="62">
        <v>7.1</v>
      </c>
      <c r="Y23" s="62">
        <v>2.85</v>
      </c>
      <c r="Z23" s="48" t="s">
        <v>30</v>
      </c>
      <c r="AA23" s="48" t="s">
        <v>176</v>
      </c>
      <c r="AB23" s="51" t="str">
        <f t="shared" si="1"/>
        <v>Trần Thị Huyền</v>
      </c>
      <c r="AC23" s="55" t="s">
        <v>177</v>
      </c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3"/>
      <c r="BY23" s="63"/>
      <c r="BZ23" s="63"/>
      <c r="CA23" s="63"/>
      <c r="CB23" s="63"/>
      <c r="CC23" s="63"/>
      <c r="CD23" s="63"/>
      <c r="CE23" s="63"/>
      <c r="CF23" s="63"/>
      <c r="CG23" s="63"/>
      <c r="CH23" s="63"/>
      <c r="CI23" s="63"/>
      <c r="CJ23" s="63"/>
      <c r="CK23" s="63"/>
      <c r="CL23" s="63"/>
      <c r="CM23" s="63"/>
      <c r="CN23" s="63"/>
      <c r="CO23" s="63"/>
      <c r="CP23" s="63"/>
      <c r="CQ23" s="63"/>
      <c r="CR23" s="63"/>
      <c r="CS23" s="63"/>
      <c r="CT23" s="63"/>
      <c r="CU23" s="63"/>
      <c r="CV23" s="63"/>
      <c r="CW23" s="63"/>
      <c r="CX23" s="63"/>
      <c r="CY23" s="63"/>
      <c r="CZ23" s="63"/>
      <c r="DA23" s="63"/>
      <c r="DB23" s="63"/>
      <c r="DC23" s="63"/>
      <c r="DD23" s="63"/>
      <c r="DE23" s="63"/>
      <c r="DF23" s="63"/>
      <c r="DG23" s="63"/>
      <c r="DH23" s="63"/>
      <c r="DI23" s="63"/>
      <c r="DJ23" s="63"/>
      <c r="DK23" s="63"/>
      <c r="DL23" s="63"/>
      <c r="DM23" s="63"/>
      <c r="DN23" s="63"/>
      <c r="DO23" s="63"/>
      <c r="DP23" s="63"/>
      <c r="DQ23" s="63"/>
      <c r="DR23" s="63"/>
      <c r="DS23" s="63"/>
      <c r="DT23" s="63"/>
      <c r="DU23" s="63"/>
      <c r="DV23" s="63"/>
      <c r="DW23" s="63"/>
      <c r="DX23" s="63"/>
      <c r="DY23" s="63"/>
      <c r="DZ23" s="63"/>
      <c r="EA23" s="63"/>
      <c r="EB23" s="63"/>
      <c r="EC23" s="63"/>
      <c r="ED23" s="63"/>
      <c r="EE23" s="63"/>
      <c r="EF23" s="63"/>
      <c r="EG23" s="63"/>
      <c r="EH23" s="63"/>
      <c r="EI23" s="63"/>
      <c r="EJ23" s="63"/>
      <c r="EK23" s="63"/>
      <c r="EL23" s="63"/>
      <c r="EM23" s="63"/>
      <c r="EN23" s="63"/>
      <c r="EO23" s="63"/>
      <c r="EP23" s="63"/>
      <c r="EQ23" s="63"/>
      <c r="ER23" s="63"/>
      <c r="ES23" s="63"/>
      <c r="ET23" s="63"/>
      <c r="EU23" s="63"/>
      <c r="EV23" s="63"/>
      <c r="EW23" s="63"/>
      <c r="EX23" s="63"/>
      <c r="EY23" s="63"/>
      <c r="EZ23" s="63"/>
      <c r="FA23" s="63"/>
      <c r="FB23" s="63"/>
      <c r="FC23" s="63"/>
      <c r="FD23" s="63"/>
      <c r="FE23" s="63"/>
      <c r="FF23" s="63"/>
      <c r="FG23" s="63"/>
      <c r="FH23" s="63"/>
      <c r="FI23" s="63"/>
      <c r="FJ23" s="63"/>
      <c r="FK23" s="63"/>
      <c r="FL23" s="63"/>
      <c r="FM23" s="63"/>
      <c r="FN23" s="63"/>
      <c r="FO23" s="63"/>
      <c r="FP23" s="63"/>
      <c r="FQ23" s="63"/>
      <c r="FR23" s="63"/>
      <c r="FS23" s="63"/>
      <c r="FT23" s="63"/>
      <c r="FU23" s="63"/>
      <c r="FV23" s="63"/>
      <c r="FW23" s="63"/>
      <c r="FX23" s="63"/>
      <c r="FY23" s="63"/>
      <c r="FZ23" s="63"/>
      <c r="GA23" s="63"/>
      <c r="GB23" s="63"/>
      <c r="GC23" s="63"/>
      <c r="GD23" s="63"/>
      <c r="GE23" s="63"/>
      <c r="GF23" s="63"/>
      <c r="GG23" s="63"/>
      <c r="GH23" s="63"/>
      <c r="GI23" s="63"/>
      <c r="GJ23" s="63"/>
      <c r="GK23" s="63"/>
      <c r="GL23" s="63"/>
      <c r="GM23" s="63"/>
      <c r="GN23" s="63"/>
      <c r="GO23" s="63"/>
      <c r="GP23" s="63"/>
      <c r="GQ23" s="63"/>
      <c r="GR23" s="63"/>
      <c r="GS23" s="63"/>
      <c r="GT23" s="63"/>
      <c r="GU23" s="63"/>
      <c r="GV23" s="63"/>
      <c r="GW23" s="63"/>
      <c r="GX23" s="63"/>
      <c r="GY23" s="63"/>
      <c r="GZ23" s="63"/>
      <c r="HA23" s="63"/>
      <c r="HB23" s="63"/>
      <c r="HC23" s="63"/>
      <c r="HD23" s="63"/>
      <c r="HE23" s="63"/>
      <c r="HF23" s="63"/>
      <c r="HG23" s="63"/>
      <c r="HH23" s="63"/>
      <c r="HI23" s="63"/>
      <c r="HJ23" s="63"/>
      <c r="HK23" s="63"/>
      <c r="HL23" s="63"/>
      <c r="HM23" s="63"/>
      <c r="HN23" s="63"/>
      <c r="HO23" s="63"/>
      <c r="HP23" s="63"/>
      <c r="HQ23" s="63"/>
      <c r="HR23" s="63"/>
      <c r="HS23" s="63"/>
      <c r="HT23" s="63"/>
      <c r="HU23" s="63"/>
      <c r="HV23" s="63"/>
      <c r="HW23" s="63"/>
      <c r="HX23" s="63"/>
      <c r="HY23" s="63"/>
      <c r="HZ23" s="63"/>
      <c r="IA23" s="63"/>
      <c r="IB23" s="63"/>
      <c r="IC23" s="63"/>
      <c r="ID23" s="63"/>
      <c r="IE23" s="63"/>
      <c r="IF23" s="63"/>
      <c r="IG23" s="63"/>
      <c r="IH23" s="63"/>
      <c r="II23" s="63"/>
      <c r="IJ23" s="63"/>
      <c r="IK23" s="63"/>
      <c r="IL23" s="63"/>
      <c r="IM23" s="63"/>
      <c r="IN23" s="63"/>
      <c r="IO23" s="63"/>
      <c r="IP23" s="63"/>
      <c r="IQ23" s="63"/>
      <c r="IR23" s="63"/>
      <c r="IS23" s="63"/>
      <c r="IT23" s="63"/>
      <c r="IU23" s="63"/>
      <c r="IV23" s="63"/>
      <c r="IW23" s="63"/>
      <c r="IX23" s="63"/>
      <c r="IY23" s="63"/>
      <c r="IZ23" s="63"/>
      <c r="JA23" s="63"/>
      <c r="JB23" s="63"/>
      <c r="JC23" s="63"/>
      <c r="JD23" s="63"/>
      <c r="JE23" s="63"/>
    </row>
    <row r="24" spans="1:265" s="64" customFormat="1" ht="33.6" customHeight="1" x14ac:dyDescent="0.2">
      <c r="A24" s="52">
        <f>_xlfn.AGGREGATE(3,3,$AA$1:AA24)</f>
        <v>13</v>
      </c>
      <c r="B24" s="53" t="s">
        <v>178</v>
      </c>
      <c r="C24" s="54" t="s">
        <v>179</v>
      </c>
      <c r="D24" s="48" t="s">
        <v>180</v>
      </c>
      <c r="E24" s="55" t="s">
        <v>60</v>
      </c>
      <c r="F24" s="48" t="s">
        <v>18</v>
      </c>
      <c r="G24" s="48" t="s">
        <v>16</v>
      </c>
      <c r="H24" s="48" t="s">
        <v>90</v>
      </c>
      <c r="I24" s="52" t="s">
        <v>58</v>
      </c>
      <c r="J24" s="52">
        <v>2023</v>
      </c>
      <c r="K24" s="48" t="s">
        <v>30</v>
      </c>
      <c r="L24" s="56" t="s">
        <v>181</v>
      </c>
      <c r="M24" s="57" t="s">
        <v>182</v>
      </c>
      <c r="N24" s="58"/>
      <c r="O24" s="58"/>
      <c r="P24" s="52"/>
      <c r="Q24" s="48" t="s">
        <v>93</v>
      </c>
      <c r="R24" s="52"/>
      <c r="S24" s="59" t="s">
        <v>94</v>
      </c>
      <c r="T24" s="60" t="s">
        <v>95</v>
      </c>
      <c r="U24" s="49" t="s">
        <v>124</v>
      </c>
      <c r="V24" s="50">
        <f t="shared" si="0"/>
        <v>37126</v>
      </c>
      <c r="W24" s="61" t="s">
        <v>97</v>
      </c>
      <c r="X24" s="62">
        <v>6.76</v>
      </c>
      <c r="Y24" s="62">
        <v>2.6</v>
      </c>
      <c r="Z24" s="48" t="s">
        <v>30</v>
      </c>
      <c r="AA24" s="48" t="s">
        <v>183</v>
      </c>
      <c r="AB24" s="51" t="str">
        <f t="shared" si="1"/>
        <v>Trương Thúy Lan</v>
      </c>
      <c r="AC24" s="55" t="s">
        <v>184</v>
      </c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/>
      <c r="CG24" s="63"/>
      <c r="CH24" s="63"/>
      <c r="CI24" s="63"/>
      <c r="CJ24" s="63"/>
      <c r="CK24" s="63"/>
      <c r="CL24" s="63"/>
      <c r="CM24" s="63"/>
      <c r="CN24" s="63"/>
      <c r="CO24" s="63"/>
      <c r="CP24" s="63"/>
      <c r="CQ24" s="63"/>
      <c r="CR24" s="63"/>
      <c r="CS24" s="63"/>
      <c r="CT24" s="63"/>
      <c r="CU24" s="63"/>
      <c r="CV24" s="63"/>
      <c r="CW24" s="63"/>
      <c r="CX24" s="63"/>
      <c r="CY24" s="63"/>
      <c r="CZ24" s="63"/>
      <c r="DA24" s="63"/>
      <c r="DB24" s="63"/>
      <c r="DC24" s="63"/>
      <c r="DD24" s="63"/>
      <c r="DE24" s="63"/>
      <c r="DF24" s="63"/>
      <c r="DG24" s="63"/>
      <c r="DH24" s="63"/>
      <c r="DI24" s="63"/>
      <c r="DJ24" s="63"/>
      <c r="DK24" s="63"/>
      <c r="DL24" s="63"/>
      <c r="DM24" s="63"/>
      <c r="DN24" s="63"/>
      <c r="DO24" s="63"/>
      <c r="DP24" s="63"/>
      <c r="DQ24" s="63"/>
      <c r="DR24" s="63"/>
      <c r="DS24" s="63"/>
      <c r="DT24" s="63"/>
      <c r="DU24" s="63"/>
      <c r="DV24" s="63"/>
      <c r="DW24" s="63"/>
      <c r="DX24" s="63"/>
      <c r="DY24" s="63"/>
      <c r="DZ24" s="63"/>
      <c r="EA24" s="63"/>
      <c r="EB24" s="63"/>
      <c r="EC24" s="63"/>
      <c r="ED24" s="63"/>
      <c r="EE24" s="63"/>
      <c r="EF24" s="63"/>
      <c r="EG24" s="63"/>
      <c r="EH24" s="63"/>
      <c r="EI24" s="63"/>
      <c r="EJ24" s="63"/>
      <c r="EK24" s="63"/>
      <c r="EL24" s="63"/>
      <c r="EM24" s="63"/>
      <c r="EN24" s="63"/>
      <c r="EO24" s="63"/>
      <c r="EP24" s="63"/>
      <c r="EQ24" s="63"/>
      <c r="ER24" s="63"/>
      <c r="ES24" s="63"/>
      <c r="ET24" s="63"/>
      <c r="EU24" s="63"/>
      <c r="EV24" s="63"/>
      <c r="EW24" s="63"/>
      <c r="EX24" s="63"/>
      <c r="EY24" s="63"/>
      <c r="EZ24" s="63"/>
      <c r="FA24" s="63"/>
      <c r="FB24" s="63"/>
      <c r="FC24" s="63"/>
      <c r="FD24" s="63"/>
      <c r="FE24" s="63"/>
      <c r="FF24" s="63"/>
      <c r="FG24" s="63"/>
      <c r="FH24" s="63"/>
      <c r="FI24" s="63"/>
      <c r="FJ24" s="63"/>
      <c r="FK24" s="63"/>
      <c r="FL24" s="63"/>
      <c r="FM24" s="63"/>
      <c r="FN24" s="63"/>
      <c r="FO24" s="63"/>
      <c r="FP24" s="63"/>
      <c r="FQ24" s="63"/>
      <c r="FR24" s="63"/>
      <c r="FS24" s="63"/>
      <c r="FT24" s="63"/>
      <c r="FU24" s="63"/>
      <c r="FV24" s="63"/>
      <c r="FW24" s="63"/>
      <c r="FX24" s="63"/>
      <c r="FY24" s="63"/>
      <c r="FZ24" s="63"/>
      <c r="GA24" s="63"/>
      <c r="GB24" s="63"/>
      <c r="GC24" s="63"/>
      <c r="GD24" s="63"/>
      <c r="GE24" s="63"/>
      <c r="GF24" s="63"/>
      <c r="GG24" s="63"/>
      <c r="GH24" s="63"/>
      <c r="GI24" s="63"/>
      <c r="GJ24" s="63"/>
      <c r="GK24" s="63"/>
      <c r="GL24" s="63"/>
      <c r="GM24" s="63"/>
      <c r="GN24" s="63"/>
      <c r="GO24" s="63"/>
      <c r="GP24" s="63"/>
      <c r="GQ24" s="63"/>
      <c r="GR24" s="63"/>
      <c r="GS24" s="63"/>
      <c r="GT24" s="63"/>
      <c r="GU24" s="63"/>
      <c r="GV24" s="63"/>
      <c r="GW24" s="63"/>
      <c r="GX24" s="63"/>
      <c r="GY24" s="63"/>
      <c r="GZ24" s="63"/>
      <c r="HA24" s="63"/>
      <c r="HB24" s="63"/>
      <c r="HC24" s="63"/>
      <c r="HD24" s="63"/>
      <c r="HE24" s="63"/>
      <c r="HF24" s="63"/>
      <c r="HG24" s="63"/>
      <c r="HH24" s="63"/>
      <c r="HI24" s="63"/>
      <c r="HJ24" s="63"/>
      <c r="HK24" s="63"/>
      <c r="HL24" s="63"/>
      <c r="HM24" s="63"/>
      <c r="HN24" s="63"/>
      <c r="HO24" s="63"/>
      <c r="HP24" s="63"/>
      <c r="HQ24" s="63"/>
      <c r="HR24" s="63"/>
      <c r="HS24" s="63"/>
      <c r="HT24" s="63"/>
      <c r="HU24" s="63"/>
      <c r="HV24" s="63"/>
      <c r="HW24" s="63"/>
      <c r="HX24" s="63"/>
      <c r="HY24" s="63"/>
      <c r="HZ24" s="63"/>
      <c r="IA24" s="63"/>
      <c r="IB24" s="63"/>
      <c r="IC24" s="63"/>
      <c r="ID24" s="63"/>
      <c r="IE24" s="63"/>
      <c r="IF24" s="63"/>
      <c r="IG24" s="63"/>
      <c r="IH24" s="63"/>
      <c r="II24" s="63"/>
      <c r="IJ24" s="63"/>
      <c r="IK24" s="63"/>
      <c r="IL24" s="63"/>
      <c r="IM24" s="63"/>
      <c r="IN24" s="63"/>
      <c r="IO24" s="63"/>
      <c r="IP24" s="63"/>
      <c r="IQ24" s="63"/>
      <c r="IR24" s="63"/>
      <c r="IS24" s="63"/>
      <c r="IT24" s="63"/>
      <c r="IU24" s="63"/>
      <c r="IV24" s="63"/>
      <c r="IW24" s="63"/>
      <c r="IX24" s="63"/>
      <c r="IY24" s="63"/>
      <c r="IZ24" s="63"/>
      <c r="JA24" s="63"/>
      <c r="JB24" s="63"/>
      <c r="JC24" s="63"/>
      <c r="JD24" s="63"/>
      <c r="JE24" s="63"/>
    </row>
    <row r="25" spans="1:265" s="64" customFormat="1" ht="33.6" customHeight="1" x14ac:dyDescent="0.2">
      <c r="A25" s="52">
        <f>_xlfn.AGGREGATE(3,3,$AA$1:AA25)</f>
        <v>14</v>
      </c>
      <c r="B25" s="53" t="s">
        <v>185</v>
      </c>
      <c r="C25" s="54" t="s">
        <v>28</v>
      </c>
      <c r="D25" s="48" t="s">
        <v>186</v>
      </c>
      <c r="E25" s="55" t="s">
        <v>187</v>
      </c>
      <c r="F25" s="48" t="s">
        <v>18</v>
      </c>
      <c r="G25" s="48" t="s">
        <v>188</v>
      </c>
      <c r="H25" s="48" t="s">
        <v>90</v>
      </c>
      <c r="I25" s="52" t="s">
        <v>58</v>
      </c>
      <c r="J25" s="52">
        <v>2023</v>
      </c>
      <c r="K25" s="48" t="s">
        <v>30</v>
      </c>
      <c r="L25" s="56" t="s">
        <v>189</v>
      </c>
      <c r="M25" s="57" t="s">
        <v>190</v>
      </c>
      <c r="N25" s="58"/>
      <c r="O25" s="58"/>
      <c r="P25" s="52"/>
      <c r="Q25" s="48" t="s">
        <v>93</v>
      </c>
      <c r="R25" s="52"/>
      <c r="S25" s="59" t="s">
        <v>94</v>
      </c>
      <c r="T25" s="60" t="s">
        <v>95</v>
      </c>
      <c r="U25" s="49" t="s">
        <v>124</v>
      </c>
      <c r="V25" s="50">
        <f t="shared" si="0"/>
        <v>36806</v>
      </c>
      <c r="W25" s="61" t="s">
        <v>97</v>
      </c>
      <c r="X25" s="62">
        <v>7.24</v>
      </c>
      <c r="Y25" s="62">
        <v>2.9</v>
      </c>
      <c r="Z25" s="48" t="s">
        <v>30</v>
      </c>
      <c r="AA25" s="48" t="s">
        <v>191</v>
      </c>
      <c r="AB25" s="51" t="str">
        <f t="shared" si="1"/>
        <v>Bùi Thị Kiều Linh</v>
      </c>
      <c r="AC25" s="55" t="s">
        <v>192</v>
      </c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3"/>
      <c r="CF25" s="63"/>
      <c r="CG25" s="63"/>
      <c r="CH25" s="63"/>
      <c r="CI25" s="63"/>
      <c r="CJ25" s="63"/>
      <c r="CK25" s="63"/>
      <c r="CL25" s="63"/>
      <c r="CM25" s="63"/>
      <c r="CN25" s="63"/>
      <c r="CO25" s="63"/>
      <c r="CP25" s="63"/>
      <c r="CQ25" s="63"/>
      <c r="CR25" s="63"/>
      <c r="CS25" s="63"/>
      <c r="CT25" s="63"/>
      <c r="CU25" s="63"/>
      <c r="CV25" s="63"/>
      <c r="CW25" s="63"/>
      <c r="CX25" s="63"/>
      <c r="CY25" s="63"/>
      <c r="CZ25" s="63"/>
      <c r="DA25" s="63"/>
      <c r="DB25" s="63"/>
      <c r="DC25" s="63"/>
      <c r="DD25" s="63"/>
      <c r="DE25" s="63"/>
      <c r="DF25" s="63"/>
      <c r="DG25" s="63"/>
      <c r="DH25" s="63"/>
      <c r="DI25" s="63"/>
      <c r="DJ25" s="63"/>
      <c r="DK25" s="63"/>
      <c r="DL25" s="63"/>
      <c r="DM25" s="63"/>
      <c r="DN25" s="63"/>
      <c r="DO25" s="63"/>
      <c r="DP25" s="63"/>
      <c r="DQ25" s="63"/>
      <c r="DR25" s="63"/>
      <c r="DS25" s="63"/>
      <c r="DT25" s="63"/>
      <c r="DU25" s="63"/>
      <c r="DV25" s="63"/>
      <c r="DW25" s="63"/>
      <c r="DX25" s="63"/>
      <c r="DY25" s="63"/>
      <c r="DZ25" s="63"/>
      <c r="EA25" s="63"/>
      <c r="EB25" s="63"/>
      <c r="EC25" s="63"/>
      <c r="ED25" s="63"/>
      <c r="EE25" s="63"/>
      <c r="EF25" s="63"/>
      <c r="EG25" s="63"/>
      <c r="EH25" s="63"/>
      <c r="EI25" s="63"/>
      <c r="EJ25" s="63"/>
      <c r="EK25" s="63"/>
      <c r="EL25" s="63"/>
      <c r="EM25" s="63"/>
      <c r="EN25" s="63"/>
      <c r="EO25" s="63"/>
      <c r="EP25" s="63"/>
      <c r="EQ25" s="63"/>
      <c r="ER25" s="63"/>
      <c r="ES25" s="63"/>
      <c r="ET25" s="63"/>
      <c r="EU25" s="63"/>
      <c r="EV25" s="63"/>
      <c r="EW25" s="63"/>
      <c r="EX25" s="63"/>
      <c r="EY25" s="63"/>
      <c r="EZ25" s="63"/>
      <c r="FA25" s="63"/>
      <c r="FB25" s="63"/>
      <c r="FC25" s="63"/>
      <c r="FD25" s="63"/>
      <c r="FE25" s="63"/>
      <c r="FF25" s="63"/>
      <c r="FG25" s="63"/>
      <c r="FH25" s="63"/>
      <c r="FI25" s="63"/>
      <c r="FJ25" s="63"/>
      <c r="FK25" s="63"/>
      <c r="FL25" s="63"/>
      <c r="FM25" s="63"/>
      <c r="FN25" s="63"/>
      <c r="FO25" s="63"/>
      <c r="FP25" s="63"/>
      <c r="FQ25" s="63"/>
      <c r="FR25" s="63"/>
      <c r="FS25" s="63"/>
      <c r="FT25" s="63"/>
      <c r="FU25" s="63"/>
      <c r="FV25" s="63"/>
      <c r="FW25" s="63"/>
      <c r="FX25" s="63"/>
      <c r="FY25" s="63"/>
      <c r="FZ25" s="63"/>
      <c r="GA25" s="63"/>
      <c r="GB25" s="63"/>
      <c r="GC25" s="63"/>
      <c r="GD25" s="63"/>
      <c r="GE25" s="63"/>
      <c r="GF25" s="63"/>
      <c r="GG25" s="63"/>
      <c r="GH25" s="63"/>
      <c r="GI25" s="63"/>
      <c r="GJ25" s="63"/>
      <c r="GK25" s="63"/>
      <c r="GL25" s="63"/>
      <c r="GM25" s="63"/>
      <c r="GN25" s="63"/>
      <c r="GO25" s="63"/>
      <c r="GP25" s="63"/>
      <c r="GQ25" s="63"/>
      <c r="GR25" s="63"/>
      <c r="GS25" s="63"/>
      <c r="GT25" s="63"/>
      <c r="GU25" s="63"/>
      <c r="GV25" s="63"/>
      <c r="GW25" s="63"/>
      <c r="GX25" s="63"/>
      <c r="GY25" s="63"/>
      <c r="GZ25" s="63"/>
      <c r="HA25" s="63"/>
      <c r="HB25" s="63"/>
      <c r="HC25" s="63"/>
      <c r="HD25" s="63"/>
      <c r="HE25" s="63"/>
      <c r="HF25" s="63"/>
      <c r="HG25" s="63"/>
      <c r="HH25" s="63"/>
      <c r="HI25" s="63"/>
      <c r="HJ25" s="63"/>
      <c r="HK25" s="63"/>
      <c r="HL25" s="63"/>
      <c r="HM25" s="63"/>
      <c r="HN25" s="63"/>
      <c r="HO25" s="63"/>
      <c r="HP25" s="63"/>
      <c r="HQ25" s="63"/>
      <c r="HR25" s="63"/>
      <c r="HS25" s="63"/>
      <c r="HT25" s="63"/>
      <c r="HU25" s="63"/>
      <c r="HV25" s="63"/>
      <c r="HW25" s="63"/>
      <c r="HX25" s="63"/>
      <c r="HY25" s="63"/>
      <c r="HZ25" s="63"/>
      <c r="IA25" s="63"/>
      <c r="IB25" s="63"/>
      <c r="IC25" s="63"/>
      <c r="ID25" s="63"/>
      <c r="IE25" s="63"/>
      <c r="IF25" s="63"/>
      <c r="IG25" s="63"/>
      <c r="IH25" s="63"/>
      <c r="II25" s="63"/>
      <c r="IJ25" s="63"/>
      <c r="IK25" s="63"/>
      <c r="IL25" s="63"/>
      <c r="IM25" s="63"/>
      <c r="IN25" s="63"/>
      <c r="IO25" s="63"/>
      <c r="IP25" s="63"/>
      <c r="IQ25" s="63"/>
      <c r="IR25" s="63"/>
      <c r="IS25" s="63"/>
      <c r="IT25" s="63"/>
      <c r="IU25" s="63"/>
      <c r="IV25" s="63"/>
      <c r="IW25" s="63"/>
      <c r="IX25" s="63"/>
      <c r="IY25" s="63"/>
      <c r="IZ25" s="63"/>
      <c r="JA25" s="63"/>
      <c r="JB25" s="63"/>
      <c r="JC25" s="63"/>
      <c r="JD25" s="63"/>
      <c r="JE25" s="63"/>
    </row>
    <row r="26" spans="1:265" s="64" customFormat="1" ht="33.6" customHeight="1" x14ac:dyDescent="0.2">
      <c r="A26" s="52">
        <f>_xlfn.AGGREGATE(3,3,$AA$1:AA26)</f>
        <v>15</v>
      </c>
      <c r="B26" s="53" t="s">
        <v>193</v>
      </c>
      <c r="C26" s="54" t="s">
        <v>28</v>
      </c>
      <c r="D26" s="48" t="s">
        <v>194</v>
      </c>
      <c r="E26" s="55" t="s">
        <v>195</v>
      </c>
      <c r="F26" s="48" t="s">
        <v>18</v>
      </c>
      <c r="G26" s="48" t="s">
        <v>16</v>
      </c>
      <c r="H26" s="48" t="s">
        <v>90</v>
      </c>
      <c r="I26" s="52" t="s">
        <v>58</v>
      </c>
      <c r="J26" s="52">
        <v>2023</v>
      </c>
      <c r="K26" s="48" t="s">
        <v>30</v>
      </c>
      <c r="L26" s="56" t="s">
        <v>196</v>
      </c>
      <c r="M26" s="57" t="s">
        <v>197</v>
      </c>
      <c r="N26" s="58"/>
      <c r="O26" s="58"/>
      <c r="P26" s="52"/>
      <c r="Q26" s="48" t="s">
        <v>93</v>
      </c>
      <c r="R26" s="52"/>
      <c r="S26" s="59" t="s">
        <v>94</v>
      </c>
      <c r="T26" s="60" t="s">
        <v>95</v>
      </c>
      <c r="U26" s="49" t="s">
        <v>124</v>
      </c>
      <c r="V26" s="50">
        <f t="shared" si="0"/>
        <v>37029</v>
      </c>
      <c r="W26" s="61" t="s">
        <v>97</v>
      </c>
      <c r="X26" s="62">
        <v>7.69</v>
      </c>
      <c r="Y26" s="62">
        <v>3.17</v>
      </c>
      <c r="Z26" s="48" t="s">
        <v>30</v>
      </c>
      <c r="AA26" s="48" t="s">
        <v>198</v>
      </c>
      <c r="AB26" s="51" t="str">
        <f t="shared" si="1"/>
        <v>Hồ Thị Khánh Linh</v>
      </c>
      <c r="AC26" s="55" t="s">
        <v>199</v>
      </c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3"/>
      <c r="DL26" s="63"/>
      <c r="DM26" s="63"/>
      <c r="DN26" s="63"/>
      <c r="DO26" s="63"/>
      <c r="DP26" s="63"/>
      <c r="DQ26" s="63"/>
      <c r="DR26" s="63"/>
      <c r="DS26" s="63"/>
      <c r="DT26" s="63"/>
      <c r="DU26" s="63"/>
      <c r="DV26" s="63"/>
      <c r="DW26" s="63"/>
      <c r="DX26" s="63"/>
      <c r="DY26" s="63"/>
      <c r="DZ26" s="63"/>
      <c r="EA26" s="63"/>
      <c r="EB26" s="63"/>
      <c r="EC26" s="63"/>
      <c r="ED26" s="63"/>
      <c r="EE26" s="63"/>
      <c r="EF26" s="63"/>
      <c r="EG26" s="63"/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3"/>
      <c r="FB26" s="63"/>
      <c r="FC26" s="63"/>
      <c r="FD26" s="63"/>
      <c r="FE26" s="63"/>
      <c r="FF26" s="63"/>
      <c r="FG26" s="63"/>
      <c r="FH26" s="63"/>
      <c r="FI26" s="63"/>
      <c r="FJ26" s="63"/>
      <c r="FK26" s="63"/>
      <c r="FL26" s="63"/>
      <c r="FM26" s="63"/>
      <c r="FN26" s="63"/>
      <c r="FO26" s="63"/>
      <c r="FP26" s="63"/>
      <c r="FQ26" s="63"/>
      <c r="FR26" s="63"/>
      <c r="FS26" s="63"/>
      <c r="FT26" s="63"/>
      <c r="FU26" s="63"/>
      <c r="FV26" s="63"/>
      <c r="FW26" s="63"/>
      <c r="FX26" s="63"/>
      <c r="FY26" s="63"/>
      <c r="FZ26" s="63"/>
      <c r="GA26" s="63"/>
      <c r="GB26" s="63"/>
      <c r="GC26" s="63"/>
      <c r="GD26" s="63"/>
      <c r="GE26" s="63"/>
      <c r="GF26" s="63"/>
      <c r="GG26" s="63"/>
      <c r="GH26" s="63"/>
      <c r="GI26" s="63"/>
      <c r="GJ26" s="63"/>
      <c r="GK26" s="63"/>
      <c r="GL26" s="63"/>
      <c r="GM26" s="63"/>
      <c r="GN26" s="63"/>
      <c r="GO26" s="63"/>
      <c r="GP26" s="63"/>
      <c r="GQ26" s="63"/>
      <c r="GR26" s="63"/>
      <c r="GS26" s="63"/>
      <c r="GT26" s="63"/>
      <c r="GU26" s="63"/>
      <c r="GV26" s="63"/>
      <c r="GW26" s="63"/>
      <c r="GX26" s="63"/>
      <c r="GY26" s="63"/>
      <c r="GZ26" s="63"/>
      <c r="HA26" s="63"/>
      <c r="HB26" s="63"/>
      <c r="HC26" s="63"/>
      <c r="HD26" s="63"/>
      <c r="HE26" s="63"/>
      <c r="HF26" s="63"/>
      <c r="HG26" s="63"/>
      <c r="HH26" s="63"/>
      <c r="HI26" s="63"/>
      <c r="HJ26" s="63"/>
      <c r="HK26" s="63"/>
      <c r="HL26" s="63"/>
      <c r="HM26" s="63"/>
      <c r="HN26" s="63"/>
      <c r="HO26" s="63"/>
      <c r="HP26" s="63"/>
      <c r="HQ26" s="63"/>
      <c r="HR26" s="63"/>
      <c r="HS26" s="63"/>
      <c r="HT26" s="63"/>
      <c r="HU26" s="63"/>
      <c r="HV26" s="63"/>
      <c r="HW26" s="63"/>
      <c r="HX26" s="63"/>
      <c r="HY26" s="63"/>
      <c r="HZ26" s="63"/>
      <c r="IA26" s="63"/>
      <c r="IB26" s="63"/>
      <c r="IC26" s="63"/>
      <c r="ID26" s="63"/>
      <c r="IE26" s="63"/>
      <c r="IF26" s="63"/>
      <c r="IG26" s="63"/>
      <c r="IH26" s="63"/>
      <c r="II26" s="63"/>
      <c r="IJ26" s="63"/>
      <c r="IK26" s="63"/>
      <c r="IL26" s="63"/>
      <c r="IM26" s="63"/>
      <c r="IN26" s="63"/>
      <c r="IO26" s="63"/>
      <c r="IP26" s="63"/>
      <c r="IQ26" s="63"/>
      <c r="IR26" s="63"/>
      <c r="IS26" s="63"/>
      <c r="IT26" s="63"/>
      <c r="IU26" s="63"/>
      <c r="IV26" s="63"/>
      <c r="IW26" s="63"/>
      <c r="IX26" s="63"/>
      <c r="IY26" s="63"/>
      <c r="IZ26" s="63"/>
      <c r="JA26" s="63"/>
      <c r="JB26" s="63"/>
      <c r="JC26" s="63"/>
      <c r="JD26" s="63"/>
      <c r="JE26" s="63"/>
    </row>
    <row r="27" spans="1:265" s="64" customFormat="1" ht="33.6" customHeight="1" x14ac:dyDescent="0.2">
      <c r="A27" s="52">
        <f>_xlfn.AGGREGATE(3,3,$AA$1:AA27)</f>
        <v>16</v>
      </c>
      <c r="B27" s="53" t="s">
        <v>200</v>
      </c>
      <c r="C27" s="54" t="s">
        <v>201</v>
      </c>
      <c r="D27" s="48" t="s">
        <v>202</v>
      </c>
      <c r="E27" s="55" t="s">
        <v>187</v>
      </c>
      <c r="F27" s="48" t="s">
        <v>18</v>
      </c>
      <c r="G27" s="48" t="s">
        <v>188</v>
      </c>
      <c r="H27" s="48" t="s">
        <v>90</v>
      </c>
      <c r="I27" s="52" t="s">
        <v>58</v>
      </c>
      <c r="J27" s="52">
        <v>2023</v>
      </c>
      <c r="K27" s="48" t="s">
        <v>30</v>
      </c>
      <c r="L27" s="56" t="s">
        <v>203</v>
      </c>
      <c r="M27" s="57" t="s">
        <v>204</v>
      </c>
      <c r="N27" s="58"/>
      <c r="O27" s="58"/>
      <c r="P27" s="52"/>
      <c r="Q27" s="48" t="s">
        <v>93</v>
      </c>
      <c r="R27" s="52"/>
      <c r="S27" s="59" t="s">
        <v>94</v>
      </c>
      <c r="T27" s="60" t="s">
        <v>95</v>
      </c>
      <c r="U27" s="49" t="s">
        <v>124</v>
      </c>
      <c r="V27" s="50">
        <f t="shared" si="0"/>
        <v>37193</v>
      </c>
      <c r="W27" s="61" t="s">
        <v>97</v>
      </c>
      <c r="X27" s="62">
        <v>7.2</v>
      </c>
      <c r="Y27" s="62">
        <v>2.89</v>
      </c>
      <c r="Z27" s="48" t="s">
        <v>30</v>
      </c>
      <c r="AA27" s="48" t="s">
        <v>205</v>
      </c>
      <c r="AB27" s="51" t="str">
        <f t="shared" si="1"/>
        <v>Quách Thị Minh Nghĩa</v>
      </c>
      <c r="AC27" s="55" t="s">
        <v>206</v>
      </c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3"/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63"/>
      <c r="CW27" s="63"/>
      <c r="CX27" s="63"/>
      <c r="CY27" s="63"/>
      <c r="CZ27" s="63"/>
      <c r="DA27" s="63"/>
      <c r="DB27" s="63"/>
      <c r="DC27" s="63"/>
      <c r="DD27" s="63"/>
      <c r="DE27" s="63"/>
      <c r="DF27" s="63"/>
      <c r="DG27" s="63"/>
      <c r="DH27" s="63"/>
      <c r="DI27" s="63"/>
      <c r="DJ27" s="63"/>
      <c r="DK27" s="63"/>
      <c r="DL27" s="63"/>
      <c r="DM27" s="63"/>
      <c r="DN27" s="63"/>
      <c r="DO27" s="63"/>
      <c r="DP27" s="63"/>
      <c r="DQ27" s="63"/>
      <c r="DR27" s="63"/>
      <c r="DS27" s="63"/>
      <c r="DT27" s="63"/>
      <c r="DU27" s="63"/>
      <c r="DV27" s="63"/>
      <c r="DW27" s="63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3"/>
      <c r="GX27" s="63"/>
      <c r="GY27" s="63"/>
      <c r="GZ27" s="63"/>
      <c r="HA27" s="63"/>
      <c r="HB27" s="63"/>
      <c r="HC27" s="63"/>
      <c r="HD27" s="63"/>
      <c r="HE27" s="63"/>
      <c r="HF27" s="63"/>
      <c r="HG27" s="63"/>
      <c r="HH27" s="63"/>
      <c r="HI27" s="63"/>
      <c r="HJ27" s="63"/>
      <c r="HK27" s="63"/>
      <c r="HL27" s="63"/>
      <c r="HM27" s="63"/>
      <c r="HN27" s="63"/>
      <c r="HO27" s="63"/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63"/>
      <c r="IS27" s="63"/>
      <c r="IT27" s="63"/>
      <c r="IU27" s="63"/>
      <c r="IV27" s="63"/>
      <c r="IW27" s="63"/>
      <c r="IX27" s="63"/>
      <c r="IY27" s="63"/>
      <c r="IZ27" s="63"/>
      <c r="JA27" s="63"/>
      <c r="JB27" s="63"/>
      <c r="JC27" s="63"/>
      <c r="JD27" s="63"/>
      <c r="JE27" s="63"/>
    </row>
    <row r="28" spans="1:265" s="64" customFormat="1" ht="33.6" customHeight="1" x14ac:dyDescent="0.2">
      <c r="A28" s="52">
        <f>_xlfn.AGGREGATE(3,3,$AA$1:AA28)</f>
        <v>17</v>
      </c>
      <c r="B28" s="53" t="s">
        <v>207</v>
      </c>
      <c r="C28" s="54" t="s">
        <v>37</v>
      </c>
      <c r="D28" s="48" t="s">
        <v>208</v>
      </c>
      <c r="E28" s="55" t="s">
        <v>81</v>
      </c>
      <c r="F28" s="48" t="s">
        <v>18</v>
      </c>
      <c r="G28" s="48" t="s">
        <v>16</v>
      </c>
      <c r="H28" s="48" t="s">
        <v>90</v>
      </c>
      <c r="I28" s="52" t="s">
        <v>58</v>
      </c>
      <c r="J28" s="52">
        <v>2023</v>
      </c>
      <c r="K28" s="48" t="s">
        <v>30</v>
      </c>
      <c r="L28" s="56" t="s">
        <v>209</v>
      </c>
      <c r="M28" s="57" t="s">
        <v>210</v>
      </c>
      <c r="N28" s="58"/>
      <c r="O28" s="58"/>
      <c r="P28" s="52"/>
      <c r="Q28" s="48" t="s">
        <v>93</v>
      </c>
      <c r="R28" s="52"/>
      <c r="S28" s="59" t="s">
        <v>94</v>
      </c>
      <c r="T28" s="60" t="s">
        <v>95</v>
      </c>
      <c r="U28" s="49" t="s">
        <v>124</v>
      </c>
      <c r="V28" s="50">
        <f t="shared" si="0"/>
        <v>37109</v>
      </c>
      <c r="W28" s="61" t="s">
        <v>97</v>
      </c>
      <c r="X28" s="62">
        <v>7.1</v>
      </c>
      <c r="Y28" s="62">
        <v>2.79</v>
      </c>
      <c r="Z28" s="48" t="s">
        <v>30</v>
      </c>
      <c r="AA28" s="48" t="s">
        <v>211</v>
      </c>
      <c r="AB28" s="51" t="str">
        <f t="shared" si="1"/>
        <v>Nguyễn Phương Thảo</v>
      </c>
      <c r="AC28" s="55" t="s">
        <v>212</v>
      </c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  <c r="IW28" s="63"/>
      <c r="IX28" s="63"/>
      <c r="IY28" s="63"/>
      <c r="IZ28" s="63"/>
      <c r="JA28" s="63"/>
      <c r="JB28" s="63"/>
      <c r="JC28" s="63"/>
      <c r="JD28" s="63"/>
      <c r="JE28" s="63"/>
    </row>
    <row r="29" spans="1:265" s="94" customFormat="1" ht="33.6" customHeight="1" x14ac:dyDescent="0.2">
      <c r="A29" s="78">
        <f>_xlfn.AGGREGATE(3,3,$AA$1:AA29)</f>
        <v>18</v>
      </c>
      <c r="B29" s="79" t="s">
        <v>213</v>
      </c>
      <c r="C29" s="80" t="s">
        <v>214</v>
      </c>
      <c r="D29" s="81" t="s">
        <v>215</v>
      </c>
      <c r="E29" s="82" t="s">
        <v>216</v>
      </c>
      <c r="F29" s="81" t="s">
        <v>18</v>
      </c>
      <c r="G29" s="81" t="s">
        <v>16</v>
      </c>
      <c r="H29" s="81" t="s">
        <v>90</v>
      </c>
      <c r="I29" s="78" t="s">
        <v>58</v>
      </c>
      <c r="J29" s="78">
        <v>2023</v>
      </c>
      <c r="K29" s="81" t="s">
        <v>30</v>
      </c>
      <c r="L29" s="83" t="s">
        <v>217</v>
      </c>
      <c r="M29" s="84" t="s">
        <v>218</v>
      </c>
      <c r="N29" s="85"/>
      <c r="O29" s="85"/>
      <c r="P29" s="78"/>
      <c r="Q29" s="81" t="s">
        <v>93</v>
      </c>
      <c r="R29" s="78"/>
      <c r="S29" s="86" t="s">
        <v>94</v>
      </c>
      <c r="T29" s="87" t="s">
        <v>95</v>
      </c>
      <c r="U29" s="88" t="s">
        <v>124</v>
      </c>
      <c r="V29" s="89">
        <f t="shared" si="0"/>
        <v>36758</v>
      </c>
      <c r="W29" s="90" t="s">
        <v>97</v>
      </c>
      <c r="X29" s="91">
        <v>7.56</v>
      </c>
      <c r="Y29" s="91">
        <v>3.11</v>
      </c>
      <c r="Z29" s="81" t="s">
        <v>30</v>
      </c>
      <c r="AA29" s="81" t="s">
        <v>219</v>
      </c>
      <c r="AB29" s="92" t="str">
        <f t="shared" si="1"/>
        <v>Lao Thị Quỳnh Thơ</v>
      </c>
      <c r="AC29" s="82" t="s">
        <v>220</v>
      </c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3"/>
      <c r="BM29" s="93"/>
      <c r="BN29" s="93"/>
      <c r="BO29" s="93"/>
      <c r="BP29" s="93"/>
      <c r="BQ29" s="93"/>
      <c r="BR29" s="93"/>
      <c r="BS29" s="93"/>
      <c r="BT29" s="93"/>
      <c r="BU29" s="93"/>
      <c r="BV29" s="93"/>
      <c r="BW29" s="93"/>
      <c r="BX29" s="93"/>
      <c r="BY29" s="93"/>
      <c r="BZ29" s="93"/>
      <c r="CA29" s="93"/>
      <c r="CB29" s="93"/>
      <c r="CC29" s="93"/>
      <c r="CD29" s="93"/>
      <c r="CE29" s="93"/>
      <c r="CF29" s="93"/>
      <c r="CG29" s="93"/>
      <c r="CH29" s="93"/>
      <c r="CI29" s="93"/>
      <c r="CJ29" s="93"/>
      <c r="CK29" s="93"/>
      <c r="CL29" s="93"/>
      <c r="CM29" s="93"/>
      <c r="CN29" s="93"/>
      <c r="CO29" s="93"/>
      <c r="CP29" s="93"/>
      <c r="CQ29" s="93"/>
      <c r="CR29" s="93"/>
      <c r="CS29" s="93"/>
      <c r="CT29" s="93"/>
      <c r="CU29" s="93"/>
      <c r="CV29" s="93"/>
      <c r="CW29" s="93"/>
      <c r="CX29" s="93"/>
      <c r="CY29" s="93"/>
      <c r="CZ29" s="93"/>
      <c r="DA29" s="93"/>
      <c r="DB29" s="93"/>
      <c r="DC29" s="93"/>
      <c r="DD29" s="93"/>
      <c r="DE29" s="93"/>
      <c r="DF29" s="93"/>
      <c r="DG29" s="93"/>
      <c r="DH29" s="93"/>
      <c r="DI29" s="93"/>
      <c r="DJ29" s="93"/>
      <c r="DK29" s="93"/>
      <c r="DL29" s="93"/>
      <c r="DM29" s="93"/>
      <c r="DN29" s="93"/>
      <c r="DO29" s="93"/>
      <c r="DP29" s="93"/>
      <c r="DQ29" s="93"/>
      <c r="DR29" s="93"/>
      <c r="DS29" s="93"/>
      <c r="DT29" s="93"/>
      <c r="DU29" s="93"/>
      <c r="DV29" s="93"/>
      <c r="DW29" s="93"/>
      <c r="DX29" s="93"/>
      <c r="DY29" s="93"/>
      <c r="DZ29" s="93"/>
      <c r="EA29" s="93"/>
      <c r="EB29" s="93"/>
      <c r="EC29" s="93"/>
      <c r="ED29" s="93"/>
      <c r="EE29" s="93"/>
      <c r="EF29" s="93"/>
      <c r="EG29" s="93"/>
      <c r="EH29" s="93"/>
      <c r="EI29" s="93"/>
      <c r="EJ29" s="93"/>
      <c r="EK29" s="93"/>
      <c r="EL29" s="93"/>
      <c r="EM29" s="93"/>
      <c r="EN29" s="93"/>
      <c r="EO29" s="93"/>
      <c r="EP29" s="93"/>
      <c r="EQ29" s="93"/>
      <c r="ER29" s="93"/>
      <c r="ES29" s="93"/>
      <c r="ET29" s="93"/>
      <c r="EU29" s="93"/>
      <c r="EV29" s="93"/>
      <c r="EW29" s="93"/>
      <c r="EX29" s="93"/>
      <c r="EY29" s="93"/>
      <c r="EZ29" s="93"/>
      <c r="FA29" s="93"/>
      <c r="FB29" s="93"/>
      <c r="FC29" s="93"/>
      <c r="FD29" s="93"/>
      <c r="FE29" s="93"/>
      <c r="FF29" s="93"/>
      <c r="FG29" s="93"/>
      <c r="FH29" s="93"/>
      <c r="FI29" s="93"/>
      <c r="FJ29" s="93"/>
      <c r="FK29" s="93"/>
      <c r="FL29" s="93"/>
      <c r="FM29" s="93"/>
      <c r="FN29" s="93"/>
      <c r="FO29" s="93"/>
      <c r="FP29" s="93"/>
      <c r="FQ29" s="93"/>
      <c r="FR29" s="93"/>
      <c r="FS29" s="93"/>
      <c r="FT29" s="93"/>
      <c r="FU29" s="93"/>
      <c r="FV29" s="93"/>
      <c r="FW29" s="93"/>
      <c r="FX29" s="93"/>
      <c r="FY29" s="93"/>
      <c r="FZ29" s="93"/>
      <c r="GA29" s="93"/>
      <c r="GB29" s="93"/>
      <c r="GC29" s="93"/>
      <c r="GD29" s="93"/>
      <c r="GE29" s="93"/>
      <c r="GF29" s="93"/>
      <c r="GG29" s="93"/>
      <c r="GH29" s="93"/>
      <c r="GI29" s="93"/>
      <c r="GJ29" s="93"/>
      <c r="GK29" s="93"/>
      <c r="GL29" s="93"/>
      <c r="GM29" s="93"/>
      <c r="GN29" s="93"/>
      <c r="GO29" s="93"/>
      <c r="GP29" s="93"/>
      <c r="GQ29" s="93"/>
      <c r="GR29" s="93"/>
      <c r="GS29" s="93"/>
      <c r="GT29" s="93"/>
      <c r="GU29" s="93"/>
      <c r="GV29" s="93"/>
      <c r="GW29" s="93"/>
      <c r="GX29" s="93"/>
      <c r="GY29" s="93"/>
      <c r="GZ29" s="93"/>
      <c r="HA29" s="93"/>
      <c r="HB29" s="93"/>
      <c r="HC29" s="93"/>
      <c r="HD29" s="93"/>
      <c r="HE29" s="93"/>
      <c r="HF29" s="93"/>
      <c r="HG29" s="93"/>
      <c r="HH29" s="93"/>
      <c r="HI29" s="93"/>
      <c r="HJ29" s="93"/>
      <c r="HK29" s="93"/>
      <c r="HL29" s="93"/>
      <c r="HM29" s="93"/>
      <c r="HN29" s="93"/>
      <c r="HO29" s="93"/>
      <c r="HP29" s="93"/>
      <c r="HQ29" s="93"/>
      <c r="HR29" s="93"/>
      <c r="HS29" s="93"/>
      <c r="HT29" s="93"/>
      <c r="HU29" s="93"/>
      <c r="HV29" s="93"/>
      <c r="HW29" s="93"/>
      <c r="HX29" s="93"/>
      <c r="HY29" s="93"/>
      <c r="HZ29" s="93"/>
      <c r="IA29" s="93"/>
      <c r="IB29" s="93"/>
      <c r="IC29" s="93"/>
      <c r="ID29" s="93"/>
      <c r="IE29" s="93"/>
      <c r="IF29" s="93"/>
      <c r="IG29" s="93"/>
      <c r="IH29" s="93"/>
      <c r="II29" s="93"/>
      <c r="IJ29" s="93"/>
      <c r="IK29" s="93"/>
      <c r="IL29" s="93"/>
      <c r="IM29" s="93"/>
      <c r="IN29" s="93"/>
      <c r="IO29" s="93"/>
      <c r="IP29" s="93"/>
      <c r="IQ29" s="93"/>
      <c r="IR29" s="93"/>
      <c r="IS29" s="93"/>
      <c r="IT29" s="93"/>
      <c r="IU29" s="93"/>
      <c r="IV29" s="93"/>
      <c r="IW29" s="93"/>
      <c r="IX29" s="93"/>
      <c r="IY29" s="93"/>
      <c r="IZ29" s="93"/>
      <c r="JA29" s="93"/>
      <c r="JB29" s="93"/>
      <c r="JC29" s="93"/>
      <c r="JD29" s="93"/>
      <c r="JE29" s="93"/>
    </row>
    <row r="30" spans="1:265" s="64" customFormat="1" ht="33.6" customHeight="1" x14ac:dyDescent="0.2">
      <c r="A30" s="52">
        <f>_xlfn.AGGREGATE(3,3,$AA$1:AA30)</f>
        <v>19</v>
      </c>
      <c r="B30" s="53" t="s">
        <v>38</v>
      </c>
      <c r="C30" s="54" t="s">
        <v>221</v>
      </c>
      <c r="D30" s="48" t="s">
        <v>222</v>
      </c>
      <c r="E30" s="55" t="s">
        <v>223</v>
      </c>
      <c r="F30" s="48" t="s">
        <v>18</v>
      </c>
      <c r="G30" s="48" t="s">
        <v>16</v>
      </c>
      <c r="H30" s="48" t="s">
        <v>90</v>
      </c>
      <c r="I30" s="52" t="s">
        <v>58</v>
      </c>
      <c r="J30" s="52">
        <v>2023</v>
      </c>
      <c r="K30" s="48" t="s">
        <v>30</v>
      </c>
      <c r="L30" s="56" t="s">
        <v>224</v>
      </c>
      <c r="M30" s="57" t="s">
        <v>225</v>
      </c>
      <c r="N30" s="58"/>
      <c r="O30" s="58"/>
      <c r="P30" s="52"/>
      <c r="Q30" s="48" t="s">
        <v>93</v>
      </c>
      <c r="R30" s="52"/>
      <c r="S30" s="59" t="s">
        <v>94</v>
      </c>
      <c r="T30" s="60" t="s">
        <v>95</v>
      </c>
      <c r="U30" s="49" t="s">
        <v>124</v>
      </c>
      <c r="V30" s="50">
        <f t="shared" si="0"/>
        <v>37039</v>
      </c>
      <c r="W30" s="61" t="s">
        <v>97</v>
      </c>
      <c r="X30" s="62">
        <v>7.21</v>
      </c>
      <c r="Y30" s="62">
        <v>2.91</v>
      </c>
      <c r="Z30" s="48" t="s">
        <v>30</v>
      </c>
      <c r="AA30" s="48" t="s">
        <v>226</v>
      </c>
      <c r="AB30" s="51" t="str">
        <f t="shared" si="1"/>
        <v>Trần Thị Thanh Thúy</v>
      </c>
      <c r="AC30" s="55" t="s">
        <v>227</v>
      </c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  <c r="IW30" s="63"/>
      <c r="IX30" s="63"/>
      <c r="IY30" s="63"/>
      <c r="IZ30" s="63"/>
      <c r="JA30" s="63"/>
      <c r="JB30" s="63"/>
      <c r="JC30" s="63"/>
      <c r="JD30" s="63"/>
      <c r="JE30" s="63"/>
    </row>
    <row r="31" spans="1:265" s="64" customFormat="1" ht="33.6" customHeight="1" x14ac:dyDescent="0.2">
      <c r="A31" s="52">
        <f>_xlfn.AGGREGATE(3,3,$AA$1:AA31)</f>
        <v>20</v>
      </c>
      <c r="B31" s="53" t="s">
        <v>35</v>
      </c>
      <c r="C31" s="54" t="s">
        <v>228</v>
      </c>
      <c r="D31" s="48" t="s">
        <v>229</v>
      </c>
      <c r="E31" s="55" t="s">
        <v>69</v>
      </c>
      <c r="F31" s="48" t="s">
        <v>18</v>
      </c>
      <c r="G31" s="48" t="s">
        <v>16</v>
      </c>
      <c r="H31" s="48" t="s">
        <v>90</v>
      </c>
      <c r="I31" s="52" t="s">
        <v>58</v>
      </c>
      <c r="J31" s="52">
        <v>2023</v>
      </c>
      <c r="K31" s="48" t="s">
        <v>30</v>
      </c>
      <c r="L31" s="56" t="s">
        <v>230</v>
      </c>
      <c r="M31" s="57" t="s">
        <v>231</v>
      </c>
      <c r="N31" s="58"/>
      <c r="O31" s="58"/>
      <c r="P31" s="52"/>
      <c r="Q31" s="48" t="s">
        <v>93</v>
      </c>
      <c r="R31" s="52"/>
      <c r="S31" s="59" t="s">
        <v>94</v>
      </c>
      <c r="T31" s="60" t="s">
        <v>95</v>
      </c>
      <c r="U31" s="49" t="s">
        <v>124</v>
      </c>
      <c r="V31" s="50">
        <f t="shared" si="0"/>
        <v>36757</v>
      </c>
      <c r="W31" s="61" t="s">
        <v>97</v>
      </c>
      <c r="X31" s="62">
        <v>6.88</v>
      </c>
      <c r="Y31" s="62">
        <v>2.67</v>
      </c>
      <c r="Z31" s="48" t="s">
        <v>30</v>
      </c>
      <c r="AA31" s="48" t="s">
        <v>232</v>
      </c>
      <c r="AB31" s="51" t="str">
        <f t="shared" si="1"/>
        <v>Nguyễn Thị Thương</v>
      </c>
      <c r="AC31" s="55" t="s">
        <v>233</v>
      </c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</row>
    <row r="32" spans="1:265" s="64" customFormat="1" ht="33.6" customHeight="1" x14ac:dyDescent="0.2">
      <c r="A32" s="52">
        <f>_xlfn.AGGREGATE(3,3,$AA$1:AA32)</f>
        <v>21</v>
      </c>
      <c r="B32" s="53" t="s">
        <v>234</v>
      </c>
      <c r="C32" s="54" t="s">
        <v>128</v>
      </c>
      <c r="D32" s="48" t="s">
        <v>235</v>
      </c>
      <c r="E32" s="55" t="s">
        <v>236</v>
      </c>
      <c r="F32" s="48" t="s">
        <v>18</v>
      </c>
      <c r="G32" s="48" t="s">
        <v>16</v>
      </c>
      <c r="H32" s="48" t="s">
        <v>90</v>
      </c>
      <c r="I32" s="52" t="s">
        <v>58</v>
      </c>
      <c r="J32" s="52">
        <v>2023</v>
      </c>
      <c r="K32" s="48" t="s">
        <v>30</v>
      </c>
      <c r="L32" s="56" t="s">
        <v>237</v>
      </c>
      <c r="M32" s="57" t="s">
        <v>238</v>
      </c>
      <c r="N32" s="58"/>
      <c r="O32" s="58"/>
      <c r="P32" s="52"/>
      <c r="Q32" s="48" t="s">
        <v>239</v>
      </c>
      <c r="R32" s="52"/>
      <c r="S32" s="59" t="s">
        <v>94</v>
      </c>
      <c r="T32" s="60" t="s">
        <v>95</v>
      </c>
      <c r="U32" s="49" t="s">
        <v>124</v>
      </c>
      <c r="V32" s="50">
        <f t="shared" si="0"/>
        <v>37012</v>
      </c>
      <c r="W32" s="61" t="s">
        <v>97</v>
      </c>
      <c r="X32" s="62">
        <v>7.32</v>
      </c>
      <c r="Y32" s="62">
        <v>2.96</v>
      </c>
      <c r="Z32" s="48" t="s">
        <v>30</v>
      </c>
      <c r="AA32" s="48" t="s">
        <v>240</v>
      </c>
      <c r="AB32" s="51" t="str">
        <f t="shared" si="1"/>
        <v>Phan Thị Khánh Chi</v>
      </c>
      <c r="AC32" s="55" t="s">
        <v>241</v>
      </c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  <c r="IR32" s="63"/>
      <c r="IS32" s="63"/>
      <c r="IT32" s="63"/>
      <c r="IU32" s="63"/>
      <c r="IV32" s="63"/>
      <c r="IW32" s="63"/>
      <c r="IX32" s="63"/>
      <c r="IY32" s="63"/>
      <c r="IZ32" s="63"/>
      <c r="JA32" s="63"/>
      <c r="JB32" s="63"/>
      <c r="JC32" s="63"/>
      <c r="JD32" s="63"/>
      <c r="JE32" s="63"/>
    </row>
    <row r="33" spans="1:265" s="64" customFormat="1" ht="33.6" customHeight="1" x14ac:dyDescent="0.2">
      <c r="A33" s="52">
        <f>_xlfn.AGGREGATE(3,3,$AA$1:AA33)</f>
        <v>22</v>
      </c>
      <c r="B33" s="53" t="s">
        <v>242</v>
      </c>
      <c r="C33" s="54" t="s">
        <v>36</v>
      </c>
      <c r="D33" s="48" t="s">
        <v>243</v>
      </c>
      <c r="E33" s="55" t="s">
        <v>31</v>
      </c>
      <c r="F33" s="48" t="s">
        <v>18</v>
      </c>
      <c r="G33" s="48" t="s">
        <v>16</v>
      </c>
      <c r="H33" s="48" t="s">
        <v>90</v>
      </c>
      <c r="I33" s="52" t="s">
        <v>58</v>
      </c>
      <c r="J33" s="52">
        <v>2023</v>
      </c>
      <c r="K33" s="48" t="s">
        <v>30</v>
      </c>
      <c r="L33" s="56" t="s">
        <v>244</v>
      </c>
      <c r="M33" s="57" t="s">
        <v>245</v>
      </c>
      <c r="N33" s="58"/>
      <c r="O33" s="58"/>
      <c r="P33" s="52"/>
      <c r="Q33" s="48" t="s">
        <v>239</v>
      </c>
      <c r="R33" s="52"/>
      <c r="S33" s="59" t="s">
        <v>94</v>
      </c>
      <c r="T33" s="60" t="s">
        <v>95</v>
      </c>
      <c r="U33" s="49" t="s">
        <v>124</v>
      </c>
      <c r="V33" s="50">
        <f t="shared" si="0"/>
        <v>37186</v>
      </c>
      <c r="W33" s="61" t="s">
        <v>97</v>
      </c>
      <c r="X33" s="62">
        <v>7.46</v>
      </c>
      <c r="Y33" s="62">
        <v>3.04</v>
      </c>
      <c r="Z33" s="48" t="s">
        <v>30</v>
      </c>
      <c r="AA33" s="48" t="s">
        <v>246</v>
      </c>
      <c r="AB33" s="51" t="str">
        <f t="shared" si="1"/>
        <v>Trần Ngọc Hà</v>
      </c>
      <c r="AC33" s="55" t="s">
        <v>247</v>
      </c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3"/>
      <c r="CF33" s="63"/>
      <c r="CG33" s="63"/>
      <c r="CH33" s="63"/>
      <c r="CI33" s="63"/>
      <c r="CJ33" s="63"/>
      <c r="CK33" s="63"/>
      <c r="CL33" s="63"/>
      <c r="CM33" s="63"/>
      <c r="CN33" s="63"/>
      <c r="CO33" s="63"/>
      <c r="CP33" s="63"/>
      <c r="CQ33" s="63"/>
      <c r="CR33" s="63"/>
      <c r="CS33" s="63"/>
      <c r="CT33" s="63"/>
      <c r="CU33" s="63"/>
      <c r="CV33" s="63"/>
      <c r="CW33" s="63"/>
      <c r="CX33" s="63"/>
      <c r="CY33" s="63"/>
      <c r="CZ33" s="63"/>
      <c r="DA33" s="63"/>
      <c r="DB33" s="63"/>
      <c r="DC33" s="63"/>
      <c r="DD33" s="63"/>
      <c r="DE33" s="63"/>
      <c r="DF33" s="63"/>
      <c r="DG33" s="63"/>
      <c r="DH33" s="63"/>
      <c r="DI33" s="63"/>
      <c r="DJ33" s="63"/>
      <c r="DK33" s="63"/>
      <c r="DL33" s="63"/>
      <c r="DM33" s="63"/>
      <c r="DN33" s="63"/>
      <c r="DO33" s="63"/>
      <c r="DP33" s="63"/>
      <c r="DQ33" s="63"/>
      <c r="DR33" s="63"/>
      <c r="DS33" s="63"/>
      <c r="DT33" s="63"/>
      <c r="DU33" s="63"/>
      <c r="DV33" s="63"/>
      <c r="DW33" s="63"/>
      <c r="DX33" s="63"/>
      <c r="DY33" s="63"/>
      <c r="DZ33" s="63"/>
      <c r="EA33" s="63"/>
      <c r="EB33" s="63"/>
      <c r="EC33" s="63"/>
      <c r="ED33" s="63"/>
      <c r="EE33" s="63"/>
      <c r="EF33" s="63"/>
      <c r="EG33" s="63"/>
      <c r="EH33" s="63"/>
      <c r="EI33" s="63"/>
      <c r="EJ33" s="63"/>
      <c r="EK33" s="63"/>
      <c r="EL33" s="63"/>
      <c r="EM33" s="63"/>
      <c r="EN33" s="63"/>
      <c r="EO33" s="63"/>
      <c r="EP33" s="63"/>
      <c r="EQ33" s="63"/>
      <c r="ER33" s="63"/>
      <c r="ES33" s="63"/>
      <c r="ET33" s="63"/>
      <c r="EU33" s="63"/>
      <c r="EV33" s="63"/>
      <c r="EW33" s="63"/>
      <c r="EX33" s="63"/>
      <c r="EY33" s="63"/>
      <c r="EZ33" s="63"/>
      <c r="FA33" s="63"/>
      <c r="FB33" s="63"/>
      <c r="FC33" s="63"/>
      <c r="FD33" s="63"/>
      <c r="FE33" s="63"/>
      <c r="FF33" s="63"/>
      <c r="FG33" s="63"/>
      <c r="FH33" s="63"/>
      <c r="FI33" s="63"/>
      <c r="FJ33" s="63"/>
      <c r="FK33" s="63"/>
      <c r="FL33" s="63"/>
      <c r="FM33" s="63"/>
      <c r="FN33" s="63"/>
      <c r="FO33" s="63"/>
      <c r="FP33" s="63"/>
      <c r="FQ33" s="63"/>
      <c r="FR33" s="63"/>
      <c r="FS33" s="63"/>
      <c r="FT33" s="63"/>
      <c r="FU33" s="63"/>
      <c r="FV33" s="63"/>
      <c r="FW33" s="63"/>
      <c r="FX33" s="63"/>
      <c r="FY33" s="63"/>
      <c r="FZ33" s="63"/>
      <c r="GA33" s="63"/>
      <c r="GB33" s="63"/>
      <c r="GC33" s="63"/>
      <c r="GD33" s="63"/>
      <c r="GE33" s="63"/>
      <c r="GF33" s="63"/>
      <c r="GG33" s="63"/>
      <c r="GH33" s="63"/>
      <c r="GI33" s="63"/>
      <c r="GJ33" s="63"/>
      <c r="GK33" s="63"/>
      <c r="GL33" s="63"/>
      <c r="GM33" s="63"/>
      <c r="GN33" s="63"/>
      <c r="GO33" s="63"/>
      <c r="GP33" s="63"/>
      <c r="GQ33" s="63"/>
      <c r="GR33" s="63"/>
      <c r="GS33" s="63"/>
      <c r="GT33" s="63"/>
      <c r="GU33" s="63"/>
      <c r="GV33" s="63"/>
      <c r="GW33" s="63"/>
      <c r="GX33" s="63"/>
      <c r="GY33" s="63"/>
      <c r="GZ33" s="63"/>
      <c r="HA33" s="63"/>
      <c r="HB33" s="63"/>
      <c r="HC33" s="63"/>
      <c r="HD33" s="63"/>
      <c r="HE33" s="63"/>
      <c r="HF33" s="63"/>
      <c r="HG33" s="63"/>
      <c r="HH33" s="63"/>
      <c r="HI33" s="63"/>
      <c r="HJ33" s="63"/>
      <c r="HK33" s="63"/>
      <c r="HL33" s="63"/>
      <c r="HM33" s="63"/>
      <c r="HN33" s="63"/>
      <c r="HO33" s="63"/>
      <c r="HP33" s="63"/>
      <c r="HQ33" s="63"/>
      <c r="HR33" s="63"/>
      <c r="HS33" s="63"/>
      <c r="HT33" s="63"/>
      <c r="HU33" s="63"/>
      <c r="HV33" s="63"/>
      <c r="HW33" s="63"/>
      <c r="HX33" s="63"/>
      <c r="HY33" s="63"/>
      <c r="HZ33" s="63"/>
      <c r="IA33" s="63"/>
      <c r="IB33" s="63"/>
      <c r="IC33" s="63"/>
      <c r="ID33" s="63"/>
      <c r="IE33" s="63"/>
      <c r="IF33" s="63"/>
      <c r="IG33" s="63"/>
      <c r="IH33" s="63"/>
      <c r="II33" s="63"/>
      <c r="IJ33" s="63"/>
      <c r="IK33" s="63"/>
      <c r="IL33" s="63"/>
      <c r="IM33" s="63"/>
      <c r="IN33" s="63"/>
      <c r="IO33" s="63"/>
      <c r="IP33" s="63"/>
      <c r="IQ33" s="63"/>
      <c r="IR33" s="63"/>
      <c r="IS33" s="63"/>
      <c r="IT33" s="63"/>
      <c r="IU33" s="63"/>
      <c r="IV33" s="63"/>
      <c r="IW33" s="63"/>
      <c r="IX33" s="63"/>
      <c r="IY33" s="63"/>
      <c r="IZ33" s="63"/>
      <c r="JA33" s="63"/>
      <c r="JB33" s="63"/>
      <c r="JC33" s="63"/>
      <c r="JD33" s="63"/>
      <c r="JE33" s="63"/>
    </row>
    <row r="34" spans="1:265" s="64" customFormat="1" ht="33.6" customHeight="1" x14ac:dyDescent="0.2">
      <c r="A34" s="52">
        <f>_xlfn.AGGREGATE(3,3,$AA$1:AA34)</f>
        <v>23</v>
      </c>
      <c r="B34" s="53" t="s">
        <v>35</v>
      </c>
      <c r="C34" s="54" t="s">
        <v>39</v>
      </c>
      <c r="D34" s="48" t="s">
        <v>248</v>
      </c>
      <c r="E34" s="55" t="s">
        <v>32</v>
      </c>
      <c r="F34" s="48" t="s">
        <v>18</v>
      </c>
      <c r="G34" s="48" t="s">
        <v>16</v>
      </c>
      <c r="H34" s="48" t="s">
        <v>90</v>
      </c>
      <c r="I34" s="52" t="s">
        <v>58</v>
      </c>
      <c r="J34" s="52">
        <v>2023</v>
      </c>
      <c r="K34" s="48" t="s">
        <v>30</v>
      </c>
      <c r="L34" s="56" t="s">
        <v>249</v>
      </c>
      <c r="M34" s="57" t="s">
        <v>250</v>
      </c>
      <c r="N34" s="58"/>
      <c r="O34" s="58"/>
      <c r="P34" s="52"/>
      <c r="Q34" s="48" t="s">
        <v>239</v>
      </c>
      <c r="R34" s="52"/>
      <c r="S34" s="59" t="s">
        <v>94</v>
      </c>
      <c r="T34" s="60" t="s">
        <v>95</v>
      </c>
      <c r="U34" s="49" t="s">
        <v>124</v>
      </c>
      <c r="V34" s="50">
        <f t="shared" si="0"/>
        <v>37165</v>
      </c>
      <c r="W34" s="61" t="s">
        <v>97</v>
      </c>
      <c r="X34" s="62">
        <v>7.2</v>
      </c>
      <c r="Y34" s="62">
        <v>2.88</v>
      </c>
      <c r="Z34" s="48" t="s">
        <v>30</v>
      </c>
      <c r="AA34" s="48" t="s">
        <v>251</v>
      </c>
      <c r="AB34" s="51" t="str">
        <f t="shared" si="1"/>
        <v>Nguyễn Thị Huyền</v>
      </c>
      <c r="AC34" s="55" t="s">
        <v>252</v>
      </c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3"/>
      <c r="CK34" s="63"/>
      <c r="CL34" s="63"/>
      <c r="CM34" s="63"/>
      <c r="CN34" s="63"/>
      <c r="CO34" s="63"/>
      <c r="CP34" s="63"/>
      <c r="CQ34" s="63"/>
      <c r="CR34" s="63"/>
      <c r="CS34" s="63"/>
      <c r="CT34" s="63"/>
      <c r="CU34" s="63"/>
      <c r="CV34" s="63"/>
      <c r="CW34" s="63"/>
      <c r="CX34" s="63"/>
      <c r="CY34" s="63"/>
      <c r="CZ34" s="63"/>
      <c r="DA34" s="63"/>
      <c r="DB34" s="63"/>
      <c r="DC34" s="63"/>
      <c r="DD34" s="63"/>
      <c r="DE34" s="63"/>
      <c r="DF34" s="63"/>
      <c r="DG34" s="63"/>
      <c r="DH34" s="63"/>
      <c r="DI34" s="63"/>
      <c r="DJ34" s="63"/>
      <c r="DK34" s="63"/>
      <c r="DL34" s="63"/>
      <c r="DM34" s="63"/>
      <c r="DN34" s="63"/>
      <c r="DO34" s="63"/>
      <c r="DP34" s="63"/>
      <c r="DQ34" s="63"/>
      <c r="DR34" s="63"/>
      <c r="DS34" s="63"/>
      <c r="DT34" s="63"/>
      <c r="DU34" s="63"/>
      <c r="DV34" s="63"/>
      <c r="DW34" s="63"/>
      <c r="DX34" s="63"/>
      <c r="DY34" s="63"/>
      <c r="DZ34" s="63"/>
      <c r="EA34" s="63"/>
      <c r="EB34" s="63"/>
      <c r="EC34" s="63"/>
      <c r="ED34" s="63"/>
      <c r="EE34" s="63"/>
      <c r="EF34" s="63"/>
      <c r="EG34" s="63"/>
      <c r="EH34" s="63"/>
      <c r="EI34" s="63"/>
      <c r="EJ34" s="63"/>
      <c r="EK34" s="63"/>
      <c r="EL34" s="63"/>
      <c r="EM34" s="63"/>
      <c r="EN34" s="63"/>
      <c r="EO34" s="63"/>
      <c r="EP34" s="63"/>
      <c r="EQ34" s="63"/>
      <c r="ER34" s="63"/>
      <c r="ES34" s="63"/>
      <c r="ET34" s="63"/>
      <c r="EU34" s="63"/>
      <c r="EV34" s="63"/>
      <c r="EW34" s="63"/>
      <c r="EX34" s="63"/>
      <c r="EY34" s="63"/>
      <c r="EZ34" s="63"/>
      <c r="FA34" s="63"/>
      <c r="FB34" s="63"/>
      <c r="FC34" s="63"/>
      <c r="FD34" s="63"/>
      <c r="FE34" s="63"/>
      <c r="FF34" s="63"/>
      <c r="FG34" s="63"/>
      <c r="FH34" s="63"/>
      <c r="FI34" s="63"/>
      <c r="FJ34" s="63"/>
      <c r="FK34" s="63"/>
      <c r="FL34" s="63"/>
      <c r="FM34" s="63"/>
      <c r="FN34" s="63"/>
      <c r="FO34" s="63"/>
      <c r="FP34" s="63"/>
      <c r="FQ34" s="63"/>
      <c r="FR34" s="63"/>
      <c r="FS34" s="63"/>
      <c r="FT34" s="63"/>
      <c r="FU34" s="63"/>
      <c r="FV34" s="63"/>
      <c r="FW34" s="63"/>
      <c r="FX34" s="63"/>
      <c r="FY34" s="63"/>
      <c r="FZ34" s="63"/>
      <c r="GA34" s="63"/>
      <c r="GB34" s="63"/>
      <c r="GC34" s="63"/>
      <c r="GD34" s="63"/>
      <c r="GE34" s="63"/>
      <c r="GF34" s="63"/>
      <c r="GG34" s="63"/>
      <c r="GH34" s="63"/>
      <c r="GI34" s="63"/>
      <c r="GJ34" s="63"/>
      <c r="GK34" s="63"/>
      <c r="GL34" s="63"/>
      <c r="GM34" s="63"/>
      <c r="GN34" s="63"/>
      <c r="GO34" s="63"/>
      <c r="GP34" s="63"/>
      <c r="GQ34" s="63"/>
      <c r="GR34" s="63"/>
      <c r="GS34" s="63"/>
      <c r="GT34" s="63"/>
      <c r="GU34" s="63"/>
      <c r="GV34" s="63"/>
      <c r="GW34" s="63"/>
      <c r="GX34" s="63"/>
      <c r="GY34" s="63"/>
      <c r="GZ34" s="63"/>
      <c r="HA34" s="63"/>
      <c r="HB34" s="63"/>
      <c r="HC34" s="63"/>
      <c r="HD34" s="63"/>
      <c r="HE34" s="63"/>
      <c r="HF34" s="63"/>
      <c r="HG34" s="63"/>
      <c r="HH34" s="63"/>
      <c r="HI34" s="63"/>
      <c r="HJ34" s="63"/>
      <c r="HK34" s="63"/>
      <c r="HL34" s="63"/>
      <c r="HM34" s="63"/>
      <c r="HN34" s="63"/>
      <c r="HO34" s="63"/>
      <c r="HP34" s="63"/>
      <c r="HQ34" s="63"/>
      <c r="HR34" s="63"/>
      <c r="HS34" s="63"/>
      <c r="HT34" s="63"/>
      <c r="HU34" s="63"/>
      <c r="HV34" s="63"/>
      <c r="HW34" s="63"/>
      <c r="HX34" s="63"/>
      <c r="HY34" s="63"/>
      <c r="HZ34" s="63"/>
      <c r="IA34" s="63"/>
      <c r="IB34" s="63"/>
      <c r="IC34" s="63"/>
      <c r="ID34" s="63"/>
      <c r="IE34" s="63"/>
      <c r="IF34" s="63"/>
      <c r="IG34" s="63"/>
      <c r="IH34" s="63"/>
      <c r="II34" s="63"/>
      <c r="IJ34" s="63"/>
      <c r="IK34" s="63"/>
      <c r="IL34" s="63"/>
      <c r="IM34" s="63"/>
      <c r="IN34" s="63"/>
      <c r="IO34" s="63"/>
      <c r="IP34" s="63"/>
      <c r="IQ34" s="63"/>
      <c r="IR34" s="63"/>
      <c r="IS34" s="63"/>
      <c r="IT34" s="63"/>
      <c r="IU34" s="63"/>
      <c r="IV34" s="63"/>
      <c r="IW34" s="63"/>
      <c r="IX34" s="63"/>
      <c r="IY34" s="63"/>
      <c r="IZ34" s="63"/>
      <c r="JA34" s="63"/>
      <c r="JB34" s="63"/>
      <c r="JC34" s="63"/>
      <c r="JD34" s="63"/>
      <c r="JE34" s="63"/>
    </row>
    <row r="35" spans="1:265" s="64" customFormat="1" ht="33.6" customHeight="1" x14ac:dyDescent="0.2">
      <c r="A35" s="52">
        <f>_xlfn.AGGREGATE(3,3,$AA$1:AA35)</f>
        <v>24</v>
      </c>
      <c r="B35" s="53" t="s">
        <v>253</v>
      </c>
      <c r="C35" s="54" t="s">
        <v>254</v>
      </c>
      <c r="D35" s="48" t="s">
        <v>68</v>
      </c>
      <c r="E35" s="55" t="s">
        <v>255</v>
      </c>
      <c r="F35" s="48" t="s">
        <v>18</v>
      </c>
      <c r="G35" s="48" t="s">
        <v>16</v>
      </c>
      <c r="H35" s="48" t="s">
        <v>90</v>
      </c>
      <c r="I35" s="52" t="s">
        <v>58</v>
      </c>
      <c r="J35" s="52">
        <v>2023</v>
      </c>
      <c r="K35" s="48" t="s">
        <v>30</v>
      </c>
      <c r="L35" s="56" t="s">
        <v>256</v>
      </c>
      <c r="M35" s="57" t="s">
        <v>257</v>
      </c>
      <c r="N35" s="58"/>
      <c r="O35" s="58"/>
      <c r="P35" s="52"/>
      <c r="Q35" s="48" t="s">
        <v>239</v>
      </c>
      <c r="R35" s="52"/>
      <c r="S35" s="59" t="s">
        <v>94</v>
      </c>
      <c r="T35" s="60" t="s">
        <v>95</v>
      </c>
      <c r="U35" s="49" t="s">
        <v>124</v>
      </c>
      <c r="V35" s="50">
        <f t="shared" si="0"/>
        <v>37234</v>
      </c>
      <c r="W35" s="61" t="s">
        <v>97</v>
      </c>
      <c r="X35" s="62">
        <v>7.31</v>
      </c>
      <c r="Y35" s="62">
        <v>2.97</v>
      </c>
      <c r="Z35" s="48" t="s">
        <v>30</v>
      </c>
      <c r="AA35" s="48" t="s">
        <v>258</v>
      </c>
      <c r="AB35" s="51" t="str">
        <f t="shared" si="1"/>
        <v>Phùng Thị Lệ</v>
      </c>
      <c r="AC35" s="55" t="s">
        <v>259</v>
      </c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3"/>
      <c r="CK35" s="63"/>
      <c r="CL35" s="63"/>
      <c r="CM35" s="63"/>
      <c r="CN35" s="63"/>
      <c r="CO35" s="63"/>
      <c r="CP35" s="63"/>
      <c r="CQ35" s="63"/>
      <c r="CR35" s="63"/>
      <c r="CS35" s="63"/>
      <c r="CT35" s="63"/>
      <c r="CU35" s="63"/>
      <c r="CV35" s="63"/>
      <c r="CW35" s="63"/>
      <c r="CX35" s="63"/>
      <c r="CY35" s="63"/>
      <c r="CZ35" s="63"/>
      <c r="DA35" s="63"/>
      <c r="DB35" s="63"/>
      <c r="DC35" s="63"/>
      <c r="DD35" s="63"/>
      <c r="DE35" s="63"/>
      <c r="DF35" s="63"/>
      <c r="DG35" s="63"/>
      <c r="DH35" s="63"/>
      <c r="DI35" s="63"/>
      <c r="DJ35" s="63"/>
      <c r="DK35" s="63"/>
      <c r="DL35" s="63"/>
      <c r="DM35" s="63"/>
      <c r="DN35" s="63"/>
      <c r="DO35" s="63"/>
      <c r="DP35" s="63"/>
      <c r="DQ35" s="63"/>
      <c r="DR35" s="63"/>
      <c r="DS35" s="63"/>
      <c r="DT35" s="63"/>
      <c r="DU35" s="63"/>
      <c r="DV35" s="63"/>
      <c r="DW35" s="63"/>
      <c r="DX35" s="63"/>
      <c r="DY35" s="63"/>
      <c r="DZ35" s="63"/>
      <c r="EA35" s="63"/>
      <c r="EB35" s="63"/>
      <c r="EC35" s="63"/>
      <c r="ED35" s="63"/>
      <c r="EE35" s="63"/>
      <c r="EF35" s="63"/>
      <c r="EG35" s="63"/>
      <c r="EH35" s="63"/>
      <c r="EI35" s="63"/>
      <c r="EJ35" s="63"/>
      <c r="EK35" s="63"/>
      <c r="EL35" s="63"/>
      <c r="EM35" s="63"/>
      <c r="EN35" s="63"/>
      <c r="EO35" s="63"/>
      <c r="EP35" s="63"/>
      <c r="EQ35" s="63"/>
      <c r="ER35" s="63"/>
      <c r="ES35" s="63"/>
      <c r="ET35" s="63"/>
      <c r="EU35" s="63"/>
      <c r="EV35" s="63"/>
      <c r="EW35" s="63"/>
      <c r="EX35" s="63"/>
      <c r="EY35" s="63"/>
      <c r="EZ35" s="63"/>
      <c r="FA35" s="63"/>
      <c r="FB35" s="63"/>
      <c r="FC35" s="63"/>
      <c r="FD35" s="63"/>
      <c r="FE35" s="63"/>
      <c r="FF35" s="63"/>
      <c r="FG35" s="63"/>
      <c r="FH35" s="63"/>
      <c r="FI35" s="63"/>
      <c r="FJ35" s="63"/>
      <c r="FK35" s="63"/>
      <c r="FL35" s="63"/>
      <c r="FM35" s="63"/>
      <c r="FN35" s="63"/>
      <c r="FO35" s="63"/>
      <c r="FP35" s="63"/>
      <c r="FQ35" s="63"/>
      <c r="FR35" s="63"/>
      <c r="FS35" s="63"/>
      <c r="FT35" s="63"/>
      <c r="FU35" s="63"/>
      <c r="FV35" s="63"/>
      <c r="FW35" s="63"/>
      <c r="FX35" s="63"/>
      <c r="FY35" s="63"/>
      <c r="FZ35" s="63"/>
      <c r="GA35" s="63"/>
      <c r="GB35" s="63"/>
      <c r="GC35" s="63"/>
      <c r="GD35" s="63"/>
      <c r="GE35" s="63"/>
      <c r="GF35" s="63"/>
      <c r="GG35" s="63"/>
      <c r="GH35" s="63"/>
      <c r="GI35" s="63"/>
      <c r="GJ35" s="63"/>
      <c r="GK35" s="63"/>
      <c r="GL35" s="63"/>
      <c r="GM35" s="63"/>
      <c r="GN35" s="63"/>
      <c r="GO35" s="63"/>
      <c r="GP35" s="63"/>
      <c r="GQ35" s="63"/>
      <c r="GR35" s="63"/>
      <c r="GS35" s="63"/>
      <c r="GT35" s="63"/>
      <c r="GU35" s="63"/>
      <c r="GV35" s="63"/>
      <c r="GW35" s="63"/>
      <c r="GX35" s="63"/>
      <c r="GY35" s="63"/>
      <c r="GZ35" s="63"/>
      <c r="HA35" s="63"/>
      <c r="HB35" s="63"/>
      <c r="HC35" s="63"/>
      <c r="HD35" s="63"/>
      <c r="HE35" s="63"/>
      <c r="HF35" s="63"/>
      <c r="HG35" s="63"/>
      <c r="HH35" s="63"/>
      <c r="HI35" s="63"/>
      <c r="HJ35" s="63"/>
      <c r="HK35" s="63"/>
      <c r="HL35" s="63"/>
      <c r="HM35" s="63"/>
      <c r="HN35" s="63"/>
      <c r="HO35" s="63"/>
      <c r="HP35" s="63"/>
      <c r="HQ35" s="63"/>
      <c r="HR35" s="63"/>
      <c r="HS35" s="63"/>
      <c r="HT35" s="63"/>
      <c r="HU35" s="63"/>
      <c r="HV35" s="63"/>
      <c r="HW35" s="63"/>
      <c r="HX35" s="63"/>
      <c r="HY35" s="63"/>
      <c r="HZ35" s="63"/>
      <c r="IA35" s="63"/>
      <c r="IB35" s="63"/>
      <c r="IC35" s="63"/>
      <c r="ID35" s="63"/>
      <c r="IE35" s="63"/>
      <c r="IF35" s="63"/>
      <c r="IG35" s="63"/>
      <c r="IH35" s="63"/>
      <c r="II35" s="63"/>
      <c r="IJ35" s="63"/>
      <c r="IK35" s="63"/>
      <c r="IL35" s="63"/>
      <c r="IM35" s="63"/>
      <c r="IN35" s="63"/>
      <c r="IO35" s="63"/>
      <c r="IP35" s="63"/>
      <c r="IQ35" s="63"/>
      <c r="IR35" s="63"/>
      <c r="IS35" s="63"/>
      <c r="IT35" s="63"/>
      <c r="IU35" s="63"/>
      <c r="IV35" s="63"/>
      <c r="IW35" s="63"/>
      <c r="IX35" s="63"/>
      <c r="IY35" s="63"/>
      <c r="IZ35" s="63"/>
      <c r="JA35" s="63"/>
      <c r="JB35" s="63"/>
      <c r="JC35" s="63"/>
      <c r="JD35" s="63"/>
      <c r="JE35" s="63"/>
    </row>
    <row r="36" spans="1:265" s="64" customFormat="1" ht="33.6" customHeight="1" x14ac:dyDescent="0.2">
      <c r="A36" s="52">
        <f>_xlfn.AGGREGATE(3,3,$AA$1:AA36)</f>
        <v>25</v>
      </c>
      <c r="B36" s="53" t="s">
        <v>72</v>
      </c>
      <c r="C36" s="54" t="s">
        <v>28</v>
      </c>
      <c r="D36" s="48" t="s">
        <v>260</v>
      </c>
      <c r="E36" s="55" t="s">
        <v>65</v>
      </c>
      <c r="F36" s="48" t="s">
        <v>18</v>
      </c>
      <c r="G36" s="48" t="s">
        <v>16</v>
      </c>
      <c r="H36" s="48" t="s">
        <v>90</v>
      </c>
      <c r="I36" s="52" t="s">
        <v>58</v>
      </c>
      <c r="J36" s="52">
        <v>2023</v>
      </c>
      <c r="K36" s="48" t="s">
        <v>30</v>
      </c>
      <c r="L36" s="56" t="s">
        <v>261</v>
      </c>
      <c r="M36" s="57" t="s">
        <v>262</v>
      </c>
      <c r="N36" s="58"/>
      <c r="O36" s="58"/>
      <c r="P36" s="52"/>
      <c r="Q36" s="48" t="s">
        <v>239</v>
      </c>
      <c r="R36" s="52"/>
      <c r="S36" s="59" t="s">
        <v>94</v>
      </c>
      <c r="T36" s="60" t="s">
        <v>95</v>
      </c>
      <c r="U36" s="49" t="s">
        <v>124</v>
      </c>
      <c r="V36" s="50">
        <f t="shared" si="0"/>
        <v>36964</v>
      </c>
      <c r="W36" s="61" t="s">
        <v>97</v>
      </c>
      <c r="X36" s="62">
        <v>7.21</v>
      </c>
      <c r="Y36" s="62">
        <v>2.88</v>
      </c>
      <c r="Z36" s="48" t="s">
        <v>30</v>
      </c>
      <c r="AA36" s="48" t="s">
        <v>263</v>
      </c>
      <c r="AB36" s="51" t="str">
        <f t="shared" si="1"/>
        <v>Bùi Thị Linh</v>
      </c>
      <c r="AC36" s="55" t="s">
        <v>264</v>
      </c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  <c r="CF36" s="63"/>
      <c r="CG36" s="63"/>
      <c r="CH36" s="63"/>
      <c r="CI36" s="63"/>
      <c r="CJ36" s="63"/>
      <c r="CK36" s="63"/>
      <c r="CL36" s="63"/>
      <c r="CM36" s="63"/>
      <c r="CN36" s="63"/>
      <c r="CO36" s="63"/>
      <c r="CP36" s="63"/>
      <c r="CQ36" s="63"/>
      <c r="CR36" s="63"/>
      <c r="CS36" s="63"/>
      <c r="CT36" s="63"/>
      <c r="CU36" s="63"/>
      <c r="CV36" s="63"/>
      <c r="CW36" s="63"/>
      <c r="CX36" s="63"/>
      <c r="CY36" s="63"/>
      <c r="CZ36" s="63"/>
      <c r="DA36" s="63"/>
      <c r="DB36" s="63"/>
      <c r="DC36" s="63"/>
      <c r="DD36" s="63"/>
      <c r="DE36" s="63"/>
      <c r="DF36" s="63"/>
      <c r="DG36" s="63"/>
      <c r="DH36" s="63"/>
      <c r="DI36" s="63"/>
      <c r="DJ36" s="63"/>
      <c r="DK36" s="63"/>
      <c r="DL36" s="63"/>
      <c r="DM36" s="63"/>
      <c r="DN36" s="63"/>
      <c r="DO36" s="63"/>
      <c r="DP36" s="63"/>
      <c r="DQ36" s="63"/>
      <c r="DR36" s="63"/>
      <c r="DS36" s="63"/>
      <c r="DT36" s="63"/>
      <c r="DU36" s="63"/>
      <c r="DV36" s="63"/>
      <c r="DW36" s="63"/>
      <c r="DX36" s="63"/>
      <c r="DY36" s="63"/>
      <c r="DZ36" s="63"/>
      <c r="EA36" s="63"/>
      <c r="EB36" s="63"/>
      <c r="EC36" s="63"/>
      <c r="ED36" s="63"/>
      <c r="EE36" s="63"/>
      <c r="EF36" s="63"/>
      <c r="EG36" s="63"/>
      <c r="EH36" s="63"/>
      <c r="EI36" s="63"/>
      <c r="EJ36" s="63"/>
      <c r="EK36" s="63"/>
      <c r="EL36" s="63"/>
      <c r="EM36" s="63"/>
      <c r="EN36" s="63"/>
      <c r="EO36" s="63"/>
      <c r="EP36" s="63"/>
      <c r="EQ36" s="63"/>
      <c r="ER36" s="63"/>
      <c r="ES36" s="63"/>
      <c r="ET36" s="63"/>
      <c r="EU36" s="63"/>
      <c r="EV36" s="63"/>
      <c r="EW36" s="63"/>
      <c r="EX36" s="63"/>
      <c r="EY36" s="63"/>
      <c r="EZ36" s="63"/>
      <c r="FA36" s="63"/>
      <c r="FB36" s="63"/>
      <c r="FC36" s="63"/>
      <c r="FD36" s="63"/>
      <c r="FE36" s="63"/>
      <c r="FF36" s="63"/>
      <c r="FG36" s="63"/>
      <c r="FH36" s="63"/>
      <c r="FI36" s="63"/>
      <c r="FJ36" s="63"/>
      <c r="FK36" s="63"/>
      <c r="FL36" s="63"/>
      <c r="FM36" s="63"/>
      <c r="FN36" s="63"/>
      <c r="FO36" s="63"/>
      <c r="FP36" s="63"/>
      <c r="FQ36" s="63"/>
      <c r="FR36" s="63"/>
      <c r="FS36" s="63"/>
      <c r="FT36" s="63"/>
      <c r="FU36" s="63"/>
      <c r="FV36" s="63"/>
      <c r="FW36" s="63"/>
      <c r="FX36" s="63"/>
      <c r="FY36" s="63"/>
      <c r="FZ36" s="63"/>
      <c r="GA36" s="63"/>
      <c r="GB36" s="63"/>
      <c r="GC36" s="63"/>
      <c r="GD36" s="63"/>
      <c r="GE36" s="63"/>
      <c r="GF36" s="63"/>
      <c r="GG36" s="63"/>
      <c r="GH36" s="63"/>
      <c r="GI36" s="63"/>
      <c r="GJ36" s="63"/>
      <c r="GK36" s="63"/>
      <c r="GL36" s="63"/>
      <c r="GM36" s="63"/>
      <c r="GN36" s="63"/>
      <c r="GO36" s="63"/>
      <c r="GP36" s="63"/>
      <c r="GQ36" s="63"/>
      <c r="GR36" s="63"/>
      <c r="GS36" s="63"/>
      <c r="GT36" s="63"/>
      <c r="GU36" s="63"/>
      <c r="GV36" s="63"/>
      <c r="GW36" s="63"/>
      <c r="GX36" s="63"/>
      <c r="GY36" s="63"/>
      <c r="GZ36" s="63"/>
      <c r="HA36" s="63"/>
      <c r="HB36" s="63"/>
      <c r="HC36" s="63"/>
      <c r="HD36" s="63"/>
      <c r="HE36" s="63"/>
      <c r="HF36" s="63"/>
      <c r="HG36" s="63"/>
      <c r="HH36" s="63"/>
      <c r="HI36" s="63"/>
      <c r="HJ36" s="63"/>
      <c r="HK36" s="63"/>
      <c r="HL36" s="63"/>
      <c r="HM36" s="63"/>
      <c r="HN36" s="63"/>
      <c r="HO36" s="63"/>
      <c r="HP36" s="63"/>
      <c r="HQ36" s="63"/>
      <c r="HR36" s="63"/>
      <c r="HS36" s="63"/>
      <c r="HT36" s="63"/>
      <c r="HU36" s="63"/>
      <c r="HV36" s="63"/>
      <c r="HW36" s="63"/>
      <c r="HX36" s="63"/>
      <c r="HY36" s="63"/>
      <c r="HZ36" s="63"/>
      <c r="IA36" s="63"/>
      <c r="IB36" s="63"/>
      <c r="IC36" s="63"/>
      <c r="ID36" s="63"/>
      <c r="IE36" s="63"/>
      <c r="IF36" s="63"/>
      <c r="IG36" s="63"/>
      <c r="IH36" s="63"/>
      <c r="II36" s="63"/>
      <c r="IJ36" s="63"/>
      <c r="IK36" s="63"/>
      <c r="IL36" s="63"/>
      <c r="IM36" s="63"/>
      <c r="IN36" s="63"/>
      <c r="IO36" s="63"/>
      <c r="IP36" s="63"/>
      <c r="IQ36" s="63"/>
      <c r="IR36" s="63"/>
      <c r="IS36" s="63"/>
      <c r="IT36" s="63"/>
      <c r="IU36" s="63"/>
      <c r="IV36" s="63"/>
      <c r="IW36" s="63"/>
      <c r="IX36" s="63"/>
      <c r="IY36" s="63"/>
      <c r="IZ36" s="63"/>
      <c r="JA36" s="63"/>
      <c r="JB36" s="63"/>
      <c r="JC36" s="63"/>
      <c r="JD36" s="63"/>
      <c r="JE36" s="63"/>
    </row>
    <row r="37" spans="1:265" s="64" customFormat="1" ht="33.6" customHeight="1" x14ac:dyDescent="0.2">
      <c r="A37" s="52">
        <f>_xlfn.AGGREGATE(3,3,$AA$1:AA37)</f>
        <v>26</v>
      </c>
      <c r="B37" s="53" t="s">
        <v>100</v>
      </c>
      <c r="C37" s="54" t="s">
        <v>265</v>
      </c>
      <c r="D37" s="48" t="s">
        <v>266</v>
      </c>
      <c r="E37" s="55" t="s">
        <v>32</v>
      </c>
      <c r="F37" s="48" t="s">
        <v>18</v>
      </c>
      <c r="G37" s="48" t="s">
        <v>16</v>
      </c>
      <c r="H37" s="48" t="s">
        <v>90</v>
      </c>
      <c r="I37" s="52" t="s">
        <v>58</v>
      </c>
      <c r="J37" s="52">
        <v>2023</v>
      </c>
      <c r="K37" s="48" t="s">
        <v>30</v>
      </c>
      <c r="L37" s="56" t="s">
        <v>267</v>
      </c>
      <c r="M37" s="57" t="s">
        <v>268</v>
      </c>
      <c r="N37" s="58"/>
      <c r="O37" s="58"/>
      <c r="P37" s="52"/>
      <c r="Q37" s="48" t="s">
        <v>239</v>
      </c>
      <c r="R37" s="52"/>
      <c r="S37" s="59" t="s">
        <v>94</v>
      </c>
      <c r="T37" s="60" t="s">
        <v>95</v>
      </c>
      <c r="U37" s="49" t="s">
        <v>124</v>
      </c>
      <c r="V37" s="50">
        <f t="shared" si="0"/>
        <v>37043</v>
      </c>
      <c r="W37" s="61" t="s">
        <v>97</v>
      </c>
      <c r="X37" s="62">
        <v>7.14</v>
      </c>
      <c r="Y37" s="62">
        <v>2.86</v>
      </c>
      <c r="Z37" s="48" t="s">
        <v>30</v>
      </c>
      <c r="AA37" s="48" t="s">
        <v>269</v>
      </c>
      <c r="AB37" s="51" t="str">
        <f t="shared" si="1"/>
        <v>Nguyễn Thị Ngọc Mai</v>
      </c>
      <c r="AC37" s="55" t="s">
        <v>270</v>
      </c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  <c r="CG37" s="63"/>
      <c r="CH37" s="63"/>
      <c r="CI37" s="63"/>
      <c r="CJ37" s="63"/>
      <c r="CK37" s="63"/>
      <c r="CL37" s="63"/>
      <c r="CM37" s="63"/>
      <c r="CN37" s="63"/>
      <c r="CO37" s="63"/>
      <c r="CP37" s="63"/>
      <c r="CQ37" s="63"/>
      <c r="CR37" s="63"/>
      <c r="CS37" s="63"/>
      <c r="CT37" s="63"/>
      <c r="CU37" s="63"/>
      <c r="CV37" s="63"/>
      <c r="CW37" s="63"/>
      <c r="CX37" s="63"/>
      <c r="CY37" s="63"/>
      <c r="CZ37" s="63"/>
      <c r="DA37" s="63"/>
      <c r="DB37" s="63"/>
      <c r="DC37" s="63"/>
      <c r="DD37" s="63"/>
      <c r="DE37" s="63"/>
      <c r="DF37" s="63"/>
      <c r="DG37" s="63"/>
      <c r="DH37" s="63"/>
      <c r="DI37" s="63"/>
      <c r="DJ37" s="63"/>
      <c r="DK37" s="63"/>
      <c r="DL37" s="63"/>
      <c r="DM37" s="63"/>
      <c r="DN37" s="63"/>
      <c r="DO37" s="63"/>
      <c r="DP37" s="63"/>
      <c r="DQ37" s="63"/>
      <c r="DR37" s="63"/>
      <c r="DS37" s="63"/>
      <c r="DT37" s="63"/>
      <c r="DU37" s="63"/>
      <c r="DV37" s="63"/>
      <c r="DW37" s="63"/>
      <c r="DX37" s="63"/>
      <c r="DY37" s="63"/>
      <c r="DZ37" s="63"/>
      <c r="EA37" s="63"/>
      <c r="EB37" s="63"/>
      <c r="EC37" s="63"/>
      <c r="ED37" s="63"/>
      <c r="EE37" s="63"/>
      <c r="EF37" s="63"/>
      <c r="EG37" s="63"/>
      <c r="EH37" s="63"/>
      <c r="EI37" s="63"/>
      <c r="EJ37" s="63"/>
      <c r="EK37" s="63"/>
      <c r="EL37" s="63"/>
      <c r="EM37" s="63"/>
      <c r="EN37" s="63"/>
      <c r="EO37" s="63"/>
      <c r="EP37" s="63"/>
      <c r="EQ37" s="63"/>
      <c r="ER37" s="63"/>
      <c r="ES37" s="63"/>
      <c r="ET37" s="63"/>
      <c r="EU37" s="63"/>
      <c r="EV37" s="63"/>
      <c r="EW37" s="63"/>
      <c r="EX37" s="63"/>
      <c r="EY37" s="63"/>
      <c r="EZ37" s="63"/>
      <c r="FA37" s="63"/>
      <c r="FB37" s="63"/>
      <c r="FC37" s="63"/>
      <c r="FD37" s="63"/>
      <c r="FE37" s="63"/>
      <c r="FF37" s="63"/>
      <c r="FG37" s="63"/>
      <c r="FH37" s="63"/>
      <c r="FI37" s="63"/>
      <c r="FJ37" s="63"/>
      <c r="FK37" s="63"/>
      <c r="FL37" s="63"/>
      <c r="FM37" s="63"/>
      <c r="FN37" s="63"/>
      <c r="FO37" s="63"/>
      <c r="FP37" s="63"/>
      <c r="FQ37" s="63"/>
      <c r="FR37" s="63"/>
      <c r="FS37" s="63"/>
      <c r="FT37" s="63"/>
      <c r="FU37" s="63"/>
      <c r="FV37" s="63"/>
      <c r="FW37" s="63"/>
      <c r="FX37" s="63"/>
      <c r="FY37" s="63"/>
      <c r="FZ37" s="63"/>
      <c r="GA37" s="63"/>
      <c r="GB37" s="63"/>
      <c r="GC37" s="63"/>
      <c r="GD37" s="63"/>
      <c r="GE37" s="63"/>
      <c r="GF37" s="63"/>
      <c r="GG37" s="63"/>
      <c r="GH37" s="63"/>
      <c r="GI37" s="63"/>
      <c r="GJ37" s="63"/>
      <c r="GK37" s="63"/>
      <c r="GL37" s="63"/>
      <c r="GM37" s="63"/>
      <c r="GN37" s="63"/>
      <c r="GO37" s="63"/>
      <c r="GP37" s="63"/>
      <c r="GQ37" s="63"/>
      <c r="GR37" s="63"/>
      <c r="GS37" s="63"/>
      <c r="GT37" s="63"/>
      <c r="GU37" s="63"/>
      <c r="GV37" s="63"/>
      <c r="GW37" s="63"/>
      <c r="GX37" s="63"/>
      <c r="GY37" s="63"/>
      <c r="GZ37" s="63"/>
      <c r="HA37" s="63"/>
      <c r="HB37" s="63"/>
      <c r="HC37" s="63"/>
      <c r="HD37" s="63"/>
      <c r="HE37" s="63"/>
      <c r="HF37" s="63"/>
      <c r="HG37" s="63"/>
      <c r="HH37" s="63"/>
      <c r="HI37" s="63"/>
      <c r="HJ37" s="63"/>
      <c r="HK37" s="63"/>
      <c r="HL37" s="63"/>
      <c r="HM37" s="63"/>
      <c r="HN37" s="63"/>
      <c r="HO37" s="63"/>
      <c r="HP37" s="63"/>
      <c r="HQ37" s="63"/>
      <c r="HR37" s="63"/>
      <c r="HS37" s="63"/>
      <c r="HT37" s="63"/>
      <c r="HU37" s="63"/>
      <c r="HV37" s="63"/>
      <c r="HW37" s="63"/>
      <c r="HX37" s="63"/>
      <c r="HY37" s="63"/>
      <c r="HZ37" s="63"/>
      <c r="IA37" s="63"/>
      <c r="IB37" s="63"/>
      <c r="IC37" s="63"/>
      <c r="ID37" s="63"/>
      <c r="IE37" s="63"/>
      <c r="IF37" s="63"/>
      <c r="IG37" s="63"/>
      <c r="IH37" s="63"/>
      <c r="II37" s="63"/>
      <c r="IJ37" s="63"/>
      <c r="IK37" s="63"/>
      <c r="IL37" s="63"/>
      <c r="IM37" s="63"/>
      <c r="IN37" s="63"/>
      <c r="IO37" s="63"/>
      <c r="IP37" s="63"/>
      <c r="IQ37" s="63"/>
      <c r="IR37" s="63"/>
      <c r="IS37" s="63"/>
      <c r="IT37" s="63"/>
      <c r="IU37" s="63"/>
      <c r="IV37" s="63"/>
      <c r="IW37" s="63"/>
      <c r="IX37" s="63"/>
      <c r="IY37" s="63"/>
      <c r="IZ37" s="63"/>
      <c r="JA37" s="63"/>
      <c r="JB37" s="63"/>
      <c r="JC37" s="63"/>
      <c r="JD37" s="63"/>
      <c r="JE37" s="63"/>
    </row>
    <row r="38" spans="1:265" s="64" customFormat="1" ht="33.6" customHeight="1" x14ac:dyDescent="0.2">
      <c r="A38" s="52">
        <f>_xlfn.AGGREGATE(3,3,$AA$1:AA38)</f>
        <v>27</v>
      </c>
      <c r="B38" s="53" t="s">
        <v>35</v>
      </c>
      <c r="C38" s="54" t="s">
        <v>271</v>
      </c>
      <c r="D38" s="48" t="s">
        <v>272</v>
      </c>
      <c r="E38" s="55" t="s">
        <v>273</v>
      </c>
      <c r="F38" s="48" t="s">
        <v>18</v>
      </c>
      <c r="G38" s="48" t="s">
        <v>23</v>
      </c>
      <c r="H38" s="48" t="s">
        <v>90</v>
      </c>
      <c r="I38" s="52" t="s">
        <v>58</v>
      </c>
      <c r="J38" s="52">
        <v>2023</v>
      </c>
      <c r="K38" s="48" t="s">
        <v>30</v>
      </c>
      <c r="L38" s="56" t="s">
        <v>274</v>
      </c>
      <c r="M38" s="57" t="s">
        <v>275</v>
      </c>
      <c r="N38" s="58"/>
      <c r="O38" s="58"/>
      <c r="P38" s="52"/>
      <c r="Q38" s="48" t="s">
        <v>239</v>
      </c>
      <c r="R38" s="52"/>
      <c r="S38" s="59" t="s">
        <v>94</v>
      </c>
      <c r="T38" s="60" t="s">
        <v>95</v>
      </c>
      <c r="U38" s="49" t="s">
        <v>124</v>
      </c>
      <c r="V38" s="50">
        <f t="shared" si="0"/>
        <v>36938</v>
      </c>
      <c r="W38" s="61" t="s">
        <v>97</v>
      </c>
      <c r="X38" s="62">
        <v>6.97</v>
      </c>
      <c r="Y38" s="62">
        <v>2.74</v>
      </c>
      <c r="Z38" s="48" t="s">
        <v>30</v>
      </c>
      <c r="AA38" s="48" t="s">
        <v>276</v>
      </c>
      <c r="AB38" s="51" t="str">
        <f t="shared" si="1"/>
        <v>Nguyễn Thị Nhàn</v>
      </c>
      <c r="AC38" s="55" t="s">
        <v>277</v>
      </c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  <c r="CZ38" s="63"/>
      <c r="DA38" s="63"/>
      <c r="DB38" s="63"/>
      <c r="DC38" s="63"/>
      <c r="DD38" s="63"/>
      <c r="DE38" s="63"/>
      <c r="DF38" s="63"/>
      <c r="DG38" s="63"/>
      <c r="DH38" s="63"/>
      <c r="DI38" s="63"/>
      <c r="DJ38" s="63"/>
      <c r="DK38" s="63"/>
      <c r="DL38" s="63"/>
      <c r="DM38" s="63"/>
      <c r="DN38" s="63"/>
      <c r="DO38" s="63"/>
      <c r="DP38" s="63"/>
      <c r="DQ38" s="63"/>
      <c r="DR38" s="63"/>
      <c r="DS38" s="63"/>
      <c r="DT38" s="63"/>
      <c r="DU38" s="63"/>
      <c r="DV38" s="63"/>
      <c r="DW38" s="63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3"/>
      <c r="GX38" s="63"/>
      <c r="GY38" s="63"/>
      <c r="GZ38" s="63"/>
      <c r="HA38" s="63"/>
      <c r="HB38" s="63"/>
      <c r="HC38" s="63"/>
      <c r="HD38" s="63"/>
      <c r="HE38" s="63"/>
      <c r="HF38" s="63"/>
      <c r="HG38" s="63"/>
      <c r="HH38" s="63"/>
      <c r="HI38" s="63"/>
      <c r="HJ38" s="63"/>
      <c r="HK38" s="63"/>
      <c r="HL38" s="63"/>
      <c r="HM38" s="63"/>
      <c r="HN38" s="63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  <c r="IJ38" s="63"/>
      <c r="IK38" s="63"/>
      <c r="IL38" s="63"/>
      <c r="IM38" s="63"/>
      <c r="IN38" s="63"/>
      <c r="IO38" s="63"/>
      <c r="IP38" s="63"/>
      <c r="IQ38" s="63"/>
      <c r="IR38" s="63"/>
      <c r="IS38" s="63"/>
      <c r="IT38" s="63"/>
      <c r="IU38" s="63"/>
      <c r="IV38" s="63"/>
      <c r="IW38" s="63"/>
      <c r="IX38" s="63"/>
      <c r="IY38" s="63"/>
      <c r="IZ38" s="63"/>
      <c r="JA38" s="63"/>
      <c r="JB38" s="63"/>
      <c r="JC38" s="63"/>
      <c r="JD38" s="63"/>
      <c r="JE38" s="63"/>
    </row>
    <row r="39" spans="1:265" s="64" customFormat="1" ht="33.6" customHeight="1" x14ac:dyDescent="0.2">
      <c r="A39" s="52">
        <f>_xlfn.AGGREGATE(3,3,$AA$1:AA39)</f>
        <v>28</v>
      </c>
      <c r="B39" s="53" t="s">
        <v>278</v>
      </c>
      <c r="C39" s="54" t="s">
        <v>279</v>
      </c>
      <c r="D39" s="48" t="s">
        <v>280</v>
      </c>
      <c r="E39" s="55" t="s">
        <v>281</v>
      </c>
      <c r="F39" s="48" t="s">
        <v>18</v>
      </c>
      <c r="G39" s="48" t="s">
        <v>16</v>
      </c>
      <c r="H39" s="48" t="s">
        <v>90</v>
      </c>
      <c r="I39" s="52" t="s">
        <v>58</v>
      </c>
      <c r="J39" s="52">
        <v>2023</v>
      </c>
      <c r="K39" s="48" t="s">
        <v>30</v>
      </c>
      <c r="L39" s="56" t="s">
        <v>282</v>
      </c>
      <c r="M39" s="57" t="s">
        <v>283</v>
      </c>
      <c r="N39" s="58"/>
      <c r="O39" s="58"/>
      <c r="P39" s="52"/>
      <c r="Q39" s="48" t="s">
        <v>239</v>
      </c>
      <c r="R39" s="52"/>
      <c r="S39" s="59" t="s">
        <v>94</v>
      </c>
      <c r="T39" s="60" t="s">
        <v>95</v>
      </c>
      <c r="U39" s="49" t="s">
        <v>124</v>
      </c>
      <c r="V39" s="50">
        <f t="shared" si="0"/>
        <v>37154</v>
      </c>
      <c r="W39" s="61" t="s">
        <v>97</v>
      </c>
      <c r="X39" s="62">
        <v>7.16</v>
      </c>
      <c r="Y39" s="62">
        <v>2.86</v>
      </c>
      <c r="Z39" s="48" t="s">
        <v>30</v>
      </c>
      <c r="AA39" s="48" t="s">
        <v>284</v>
      </c>
      <c r="AB39" s="51" t="str">
        <f t="shared" si="1"/>
        <v>Bùi Thị Ngọc Ninh</v>
      </c>
      <c r="AC39" s="55" t="s">
        <v>285</v>
      </c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  <c r="IW39" s="63"/>
      <c r="IX39" s="63"/>
      <c r="IY39" s="63"/>
      <c r="IZ39" s="63"/>
      <c r="JA39" s="63"/>
      <c r="JB39" s="63"/>
      <c r="JC39" s="63"/>
      <c r="JD39" s="63"/>
      <c r="JE39" s="63"/>
    </row>
    <row r="40" spans="1:265" s="64" customFormat="1" ht="33.6" customHeight="1" x14ac:dyDescent="0.2">
      <c r="A40" s="52">
        <f>_xlfn.AGGREGATE(3,3,$AA$1:AA40)</f>
        <v>29</v>
      </c>
      <c r="B40" s="53" t="s">
        <v>41</v>
      </c>
      <c r="C40" s="54" t="s">
        <v>66</v>
      </c>
      <c r="D40" s="48" t="s">
        <v>286</v>
      </c>
      <c r="E40" s="55" t="s">
        <v>32</v>
      </c>
      <c r="F40" s="48" t="s">
        <v>18</v>
      </c>
      <c r="G40" s="48" t="s">
        <v>16</v>
      </c>
      <c r="H40" s="48" t="s">
        <v>90</v>
      </c>
      <c r="I40" s="52" t="s">
        <v>58</v>
      </c>
      <c r="J40" s="52">
        <v>2023</v>
      </c>
      <c r="K40" s="48" t="s">
        <v>30</v>
      </c>
      <c r="L40" s="56" t="s">
        <v>287</v>
      </c>
      <c r="M40" s="57" t="s">
        <v>288</v>
      </c>
      <c r="N40" s="58"/>
      <c r="O40" s="58"/>
      <c r="P40" s="52"/>
      <c r="Q40" s="48" t="s">
        <v>239</v>
      </c>
      <c r="R40" s="52"/>
      <c r="S40" s="59" t="s">
        <v>94</v>
      </c>
      <c r="T40" s="60" t="s">
        <v>95</v>
      </c>
      <c r="U40" s="49" t="s">
        <v>124</v>
      </c>
      <c r="V40" s="50">
        <f t="shared" si="0"/>
        <v>37092</v>
      </c>
      <c r="W40" s="61" t="s">
        <v>97</v>
      </c>
      <c r="X40" s="62">
        <v>7.27</v>
      </c>
      <c r="Y40" s="62">
        <v>2.95</v>
      </c>
      <c r="Z40" s="48" t="s">
        <v>30</v>
      </c>
      <c r="AA40" s="48" t="s">
        <v>289</v>
      </c>
      <c r="AB40" s="51" t="str">
        <f t="shared" si="1"/>
        <v>Nguyễn Thu Phương</v>
      </c>
      <c r="AC40" s="55" t="s">
        <v>290</v>
      </c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  <c r="IW40" s="63"/>
      <c r="IX40" s="63"/>
      <c r="IY40" s="63"/>
      <c r="IZ40" s="63"/>
      <c r="JA40" s="63"/>
      <c r="JB40" s="63"/>
      <c r="JC40" s="63"/>
      <c r="JD40" s="63"/>
      <c r="JE40" s="63"/>
    </row>
    <row r="41" spans="1:265" s="64" customFormat="1" ht="33.6" customHeight="1" x14ac:dyDescent="0.2">
      <c r="A41" s="52">
        <f>_xlfn.AGGREGATE(3,3,$AA$1:AA41)</f>
        <v>30</v>
      </c>
      <c r="B41" s="53" t="s">
        <v>291</v>
      </c>
      <c r="C41" s="54" t="s">
        <v>292</v>
      </c>
      <c r="D41" s="48" t="s">
        <v>293</v>
      </c>
      <c r="E41" s="55" t="s">
        <v>51</v>
      </c>
      <c r="F41" s="48" t="s">
        <v>18</v>
      </c>
      <c r="G41" s="48" t="s">
        <v>23</v>
      </c>
      <c r="H41" s="48" t="s">
        <v>90</v>
      </c>
      <c r="I41" s="52" t="s">
        <v>58</v>
      </c>
      <c r="J41" s="52">
        <v>2023</v>
      </c>
      <c r="K41" s="48" t="s">
        <v>30</v>
      </c>
      <c r="L41" s="56" t="s">
        <v>294</v>
      </c>
      <c r="M41" s="57" t="s">
        <v>295</v>
      </c>
      <c r="N41" s="58"/>
      <c r="O41" s="58"/>
      <c r="P41" s="52"/>
      <c r="Q41" s="48" t="s">
        <v>239</v>
      </c>
      <c r="R41" s="52"/>
      <c r="S41" s="59" t="s">
        <v>94</v>
      </c>
      <c r="T41" s="60" t="s">
        <v>95</v>
      </c>
      <c r="U41" s="49" t="s">
        <v>124</v>
      </c>
      <c r="V41" s="50">
        <f t="shared" si="0"/>
        <v>37099</v>
      </c>
      <c r="W41" s="61" t="s">
        <v>97</v>
      </c>
      <c r="X41" s="62">
        <v>7.06</v>
      </c>
      <c r="Y41" s="62">
        <v>2.82</v>
      </c>
      <c r="Z41" s="48" t="s">
        <v>30</v>
      </c>
      <c r="AA41" s="48" t="s">
        <v>296</v>
      </c>
      <c r="AB41" s="51" t="str">
        <f t="shared" si="1"/>
        <v>Hà Thị Thu Uyên</v>
      </c>
      <c r="AC41" s="55" t="s">
        <v>297</v>
      </c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  <c r="IW41" s="63"/>
      <c r="IX41" s="63"/>
      <c r="IY41" s="63"/>
      <c r="IZ41" s="63"/>
      <c r="JA41" s="63"/>
      <c r="JB41" s="63"/>
      <c r="JC41" s="63"/>
      <c r="JD41" s="63"/>
      <c r="JE41" s="63"/>
    </row>
    <row r="42" spans="1:265" s="64" customFormat="1" ht="33.6" customHeight="1" x14ac:dyDescent="0.2">
      <c r="A42" s="52">
        <f>_xlfn.AGGREGATE(3,3,$AA$1:AA42)</f>
        <v>31</v>
      </c>
      <c r="B42" s="53" t="s">
        <v>298</v>
      </c>
      <c r="C42" s="54" t="s">
        <v>56</v>
      </c>
      <c r="D42" s="48" t="s">
        <v>299</v>
      </c>
      <c r="E42" s="55" t="s">
        <v>300</v>
      </c>
      <c r="F42" s="48" t="s">
        <v>18</v>
      </c>
      <c r="G42" s="48" t="s">
        <v>16</v>
      </c>
      <c r="H42" s="48" t="s">
        <v>90</v>
      </c>
      <c r="I42" s="52" t="s">
        <v>58</v>
      </c>
      <c r="J42" s="52">
        <v>2023</v>
      </c>
      <c r="K42" s="48" t="s">
        <v>30</v>
      </c>
      <c r="L42" s="56" t="s">
        <v>301</v>
      </c>
      <c r="M42" s="57" t="s">
        <v>302</v>
      </c>
      <c r="N42" s="58"/>
      <c r="O42" s="58"/>
      <c r="P42" s="52"/>
      <c r="Q42" s="48" t="s">
        <v>104</v>
      </c>
      <c r="R42" s="52"/>
      <c r="S42" s="59" t="s">
        <v>94</v>
      </c>
      <c r="T42" s="60" t="s">
        <v>95</v>
      </c>
      <c r="U42" s="49" t="s">
        <v>124</v>
      </c>
      <c r="V42" s="50">
        <f t="shared" si="0"/>
        <v>37129</v>
      </c>
      <c r="W42" s="61" t="s">
        <v>97</v>
      </c>
      <c r="X42" s="62">
        <v>7.61</v>
      </c>
      <c r="Y42" s="62">
        <v>3.13</v>
      </c>
      <c r="Z42" s="48" t="s">
        <v>30</v>
      </c>
      <c r="AA42" s="48" t="s">
        <v>303</v>
      </c>
      <c r="AB42" s="51" t="str">
        <f t="shared" si="1"/>
        <v>Đào Thị Duyên</v>
      </c>
      <c r="AC42" s="55" t="s">
        <v>304</v>
      </c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  <c r="HT42" s="63"/>
      <c r="HU42" s="63"/>
      <c r="HV42" s="63"/>
      <c r="HW42" s="63"/>
      <c r="HX42" s="63"/>
      <c r="HY42" s="63"/>
      <c r="HZ42" s="63"/>
      <c r="IA42" s="63"/>
      <c r="IB42" s="63"/>
      <c r="IC42" s="63"/>
      <c r="ID42" s="63"/>
      <c r="IE42" s="63"/>
      <c r="IF42" s="63"/>
      <c r="IG42" s="63"/>
      <c r="IH42" s="63"/>
      <c r="II42" s="63"/>
      <c r="IJ42" s="63"/>
      <c r="IK42" s="63"/>
      <c r="IL42" s="63"/>
      <c r="IM42" s="63"/>
      <c r="IN42" s="63"/>
      <c r="IO42" s="63"/>
      <c r="IP42" s="63"/>
      <c r="IQ42" s="63"/>
      <c r="IR42" s="63"/>
      <c r="IS42" s="63"/>
      <c r="IT42" s="63"/>
      <c r="IU42" s="63"/>
      <c r="IV42" s="63"/>
      <c r="IW42" s="63"/>
      <c r="IX42" s="63"/>
      <c r="IY42" s="63"/>
      <c r="IZ42" s="63"/>
      <c r="JA42" s="63"/>
      <c r="JB42" s="63"/>
      <c r="JC42" s="63"/>
      <c r="JD42" s="63"/>
      <c r="JE42" s="63"/>
    </row>
    <row r="43" spans="1:265" s="64" customFormat="1" ht="33.6" customHeight="1" x14ac:dyDescent="0.2">
      <c r="A43" s="52">
        <f>_xlfn.AGGREGATE(3,3,$AA$1:AA43)</f>
        <v>32</v>
      </c>
      <c r="B43" s="53" t="s">
        <v>305</v>
      </c>
      <c r="C43" s="54" t="s">
        <v>80</v>
      </c>
      <c r="D43" s="48" t="s">
        <v>306</v>
      </c>
      <c r="E43" s="55" t="s">
        <v>64</v>
      </c>
      <c r="F43" s="48" t="s">
        <v>18</v>
      </c>
      <c r="G43" s="48" t="s">
        <v>16</v>
      </c>
      <c r="H43" s="48" t="s">
        <v>90</v>
      </c>
      <c r="I43" s="52" t="s">
        <v>58</v>
      </c>
      <c r="J43" s="52">
        <v>2023</v>
      </c>
      <c r="K43" s="48" t="s">
        <v>30</v>
      </c>
      <c r="L43" s="56" t="s">
        <v>307</v>
      </c>
      <c r="M43" s="57" t="s">
        <v>308</v>
      </c>
      <c r="N43" s="58"/>
      <c r="O43" s="58"/>
      <c r="P43" s="52"/>
      <c r="Q43" s="48" t="s">
        <v>104</v>
      </c>
      <c r="R43" s="52"/>
      <c r="S43" s="59" t="s">
        <v>94</v>
      </c>
      <c r="T43" s="60" t="s">
        <v>95</v>
      </c>
      <c r="U43" s="49" t="s">
        <v>124</v>
      </c>
      <c r="V43" s="50">
        <f t="shared" si="0"/>
        <v>37194</v>
      </c>
      <c r="W43" s="61" t="s">
        <v>97</v>
      </c>
      <c r="X43" s="62">
        <v>7.3</v>
      </c>
      <c r="Y43" s="62">
        <v>2.92</v>
      </c>
      <c r="Z43" s="48" t="s">
        <v>30</v>
      </c>
      <c r="AA43" s="48" t="s">
        <v>309</v>
      </c>
      <c r="AB43" s="51" t="str">
        <f t="shared" si="1"/>
        <v>Trần Thị Trà Giang</v>
      </c>
      <c r="AC43" s="55" t="s">
        <v>310</v>
      </c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  <c r="CD43" s="63"/>
      <c r="CE43" s="63"/>
      <c r="CF43" s="63"/>
      <c r="CG43" s="63"/>
      <c r="CH43" s="63"/>
      <c r="CI43" s="63"/>
      <c r="CJ43" s="63"/>
      <c r="CK43" s="63"/>
      <c r="CL43" s="63"/>
      <c r="CM43" s="63"/>
      <c r="CN43" s="63"/>
      <c r="CO43" s="63"/>
      <c r="CP43" s="63"/>
      <c r="CQ43" s="63"/>
      <c r="CR43" s="63"/>
      <c r="CS43" s="63"/>
      <c r="CT43" s="63"/>
      <c r="CU43" s="63"/>
      <c r="CV43" s="63"/>
      <c r="CW43" s="63"/>
      <c r="CX43" s="63"/>
      <c r="CY43" s="63"/>
      <c r="CZ43" s="63"/>
      <c r="DA43" s="63"/>
      <c r="DB43" s="63"/>
      <c r="DC43" s="63"/>
      <c r="DD43" s="63"/>
      <c r="DE43" s="63"/>
      <c r="DF43" s="63"/>
      <c r="DG43" s="63"/>
      <c r="DH43" s="63"/>
      <c r="DI43" s="63"/>
      <c r="DJ43" s="63"/>
      <c r="DK43" s="63"/>
      <c r="DL43" s="63"/>
      <c r="DM43" s="63"/>
      <c r="DN43" s="63"/>
      <c r="DO43" s="63"/>
      <c r="DP43" s="63"/>
      <c r="DQ43" s="63"/>
      <c r="DR43" s="63"/>
      <c r="DS43" s="63"/>
      <c r="DT43" s="63"/>
      <c r="DU43" s="63"/>
      <c r="DV43" s="63"/>
      <c r="DW43" s="63"/>
      <c r="DX43" s="63"/>
      <c r="DY43" s="63"/>
      <c r="DZ43" s="63"/>
      <c r="EA43" s="63"/>
      <c r="EB43" s="63"/>
      <c r="EC43" s="63"/>
      <c r="ED43" s="63"/>
      <c r="EE43" s="63"/>
      <c r="EF43" s="63"/>
      <c r="EG43" s="63"/>
      <c r="EH43" s="63"/>
      <c r="EI43" s="63"/>
      <c r="EJ43" s="63"/>
      <c r="EK43" s="63"/>
      <c r="EL43" s="63"/>
      <c r="EM43" s="63"/>
      <c r="EN43" s="63"/>
      <c r="EO43" s="63"/>
      <c r="EP43" s="63"/>
      <c r="EQ43" s="63"/>
      <c r="ER43" s="63"/>
      <c r="ES43" s="63"/>
      <c r="ET43" s="63"/>
      <c r="EU43" s="63"/>
      <c r="EV43" s="63"/>
      <c r="EW43" s="63"/>
      <c r="EX43" s="63"/>
      <c r="EY43" s="63"/>
      <c r="EZ43" s="63"/>
      <c r="FA43" s="63"/>
      <c r="FB43" s="63"/>
      <c r="FC43" s="63"/>
      <c r="FD43" s="63"/>
      <c r="FE43" s="63"/>
      <c r="FF43" s="63"/>
      <c r="FG43" s="63"/>
      <c r="FH43" s="63"/>
      <c r="FI43" s="63"/>
      <c r="FJ43" s="63"/>
      <c r="FK43" s="63"/>
      <c r="FL43" s="63"/>
      <c r="FM43" s="63"/>
      <c r="FN43" s="63"/>
      <c r="FO43" s="63"/>
      <c r="FP43" s="63"/>
      <c r="FQ43" s="63"/>
      <c r="FR43" s="63"/>
      <c r="FS43" s="63"/>
      <c r="FT43" s="63"/>
      <c r="FU43" s="63"/>
      <c r="FV43" s="63"/>
      <c r="FW43" s="63"/>
      <c r="FX43" s="63"/>
      <c r="FY43" s="63"/>
      <c r="FZ43" s="63"/>
      <c r="GA43" s="63"/>
      <c r="GB43" s="63"/>
      <c r="GC43" s="63"/>
      <c r="GD43" s="63"/>
      <c r="GE43" s="63"/>
      <c r="GF43" s="63"/>
      <c r="GG43" s="63"/>
      <c r="GH43" s="63"/>
      <c r="GI43" s="63"/>
      <c r="GJ43" s="63"/>
      <c r="GK43" s="63"/>
      <c r="GL43" s="63"/>
      <c r="GM43" s="63"/>
      <c r="GN43" s="63"/>
      <c r="GO43" s="63"/>
      <c r="GP43" s="63"/>
      <c r="GQ43" s="63"/>
      <c r="GR43" s="63"/>
      <c r="GS43" s="63"/>
      <c r="GT43" s="63"/>
      <c r="GU43" s="63"/>
      <c r="GV43" s="63"/>
      <c r="GW43" s="63"/>
      <c r="GX43" s="63"/>
      <c r="GY43" s="63"/>
      <c r="GZ43" s="63"/>
      <c r="HA43" s="63"/>
      <c r="HB43" s="63"/>
      <c r="HC43" s="63"/>
      <c r="HD43" s="63"/>
      <c r="HE43" s="63"/>
      <c r="HF43" s="63"/>
      <c r="HG43" s="63"/>
      <c r="HH43" s="63"/>
      <c r="HI43" s="63"/>
      <c r="HJ43" s="63"/>
      <c r="HK43" s="63"/>
      <c r="HL43" s="63"/>
      <c r="HM43" s="63"/>
      <c r="HN43" s="63"/>
      <c r="HO43" s="63"/>
      <c r="HP43" s="63"/>
      <c r="HQ43" s="63"/>
      <c r="HR43" s="63"/>
      <c r="HS43" s="63"/>
      <c r="HT43" s="63"/>
      <c r="HU43" s="63"/>
      <c r="HV43" s="63"/>
      <c r="HW43" s="63"/>
      <c r="HX43" s="63"/>
      <c r="HY43" s="63"/>
      <c r="HZ43" s="63"/>
      <c r="IA43" s="63"/>
      <c r="IB43" s="63"/>
      <c r="IC43" s="63"/>
      <c r="ID43" s="63"/>
      <c r="IE43" s="63"/>
      <c r="IF43" s="63"/>
      <c r="IG43" s="63"/>
      <c r="IH43" s="63"/>
      <c r="II43" s="63"/>
      <c r="IJ43" s="63"/>
      <c r="IK43" s="63"/>
      <c r="IL43" s="63"/>
      <c r="IM43" s="63"/>
      <c r="IN43" s="63"/>
      <c r="IO43" s="63"/>
      <c r="IP43" s="63"/>
      <c r="IQ43" s="63"/>
      <c r="IR43" s="63"/>
      <c r="IS43" s="63"/>
      <c r="IT43" s="63"/>
      <c r="IU43" s="63"/>
      <c r="IV43" s="63"/>
      <c r="IW43" s="63"/>
      <c r="IX43" s="63"/>
      <c r="IY43" s="63"/>
      <c r="IZ43" s="63"/>
      <c r="JA43" s="63"/>
      <c r="JB43" s="63"/>
      <c r="JC43" s="63"/>
      <c r="JD43" s="63"/>
      <c r="JE43" s="63"/>
    </row>
    <row r="44" spans="1:265" s="64" customFormat="1" ht="33.6" customHeight="1" x14ac:dyDescent="0.2">
      <c r="A44" s="52">
        <f>_xlfn.AGGREGATE(3,3,$AA$1:AA44)</f>
        <v>33</v>
      </c>
      <c r="B44" s="53" t="s">
        <v>35</v>
      </c>
      <c r="C44" s="54" t="s">
        <v>36</v>
      </c>
      <c r="D44" s="48" t="s">
        <v>311</v>
      </c>
      <c r="E44" s="55" t="s">
        <v>83</v>
      </c>
      <c r="F44" s="48" t="s">
        <v>18</v>
      </c>
      <c r="G44" s="48" t="s">
        <v>16</v>
      </c>
      <c r="H44" s="48" t="s">
        <v>90</v>
      </c>
      <c r="I44" s="52" t="s">
        <v>58</v>
      </c>
      <c r="J44" s="52">
        <v>2023</v>
      </c>
      <c r="K44" s="48" t="s">
        <v>30</v>
      </c>
      <c r="L44" s="56" t="s">
        <v>312</v>
      </c>
      <c r="M44" s="57" t="s">
        <v>313</v>
      </c>
      <c r="N44" s="58"/>
      <c r="O44" s="58"/>
      <c r="P44" s="52"/>
      <c r="Q44" s="48" t="s">
        <v>104</v>
      </c>
      <c r="R44" s="52"/>
      <c r="S44" s="59" t="s">
        <v>94</v>
      </c>
      <c r="T44" s="60" t="s">
        <v>95</v>
      </c>
      <c r="U44" s="49" t="s">
        <v>124</v>
      </c>
      <c r="V44" s="50">
        <f t="shared" ref="V44:V63" si="2">_xlfn.NUMBERVALUE(D44)</f>
        <v>37188</v>
      </c>
      <c r="W44" s="61" t="s">
        <v>97</v>
      </c>
      <c r="X44" s="62">
        <v>7.34</v>
      </c>
      <c r="Y44" s="62">
        <v>3</v>
      </c>
      <c r="Z44" s="48" t="s">
        <v>30</v>
      </c>
      <c r="AA44" s="48" t="s">
        <v>314</v>
      </c>
      <c r="AB44" s="51" t="str">
        <f t="shared" ref="AB44:AB63" si="3">CONCATENATE(B44," ",C44)</f>
        <v>Nguyễn Thị Hà</v>
      </c>
      <c r="AC44" s="55" t="s">
        <v>315</v>
      </c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  <c r="BX44" s="63"/>
      <c r="BY44" s="63"/>
      <c r="BZ44" s="63"/>
      <c r="CA44" s="63"/>
      <c r="CB44" s="63"/>
      <c r="CC44" s="63"/>
      <c r="CD44" s="63"/>
      <c r="CE44" s="63"/>
      <c r="CF44" s="63"/>
      <c r="CG44" s="63"/>
      <c r="CH44" s="63"/>
      <c r="CI44" s="63"/>
      <c r="CJ44" s="63"/>
      <c r="CK44" s="63"/>
      <c r="CL44" s="63"/>
      <c r="CM44" s="63"/>
      <c r="CN44" s="63"/>
      <c r="CO44" s="63"/>
      <c r="CP44" s="63"/>
      <c r="CQ44" s="63"/>
      <c r="CR44" s="63"/>
      <c r="CS44" s="63"/>
      <c r="CT44" s="63"/>
      <c r="CU44" s="63"/>
      <c r="CV44" s="63"/>
      <c r="CW44" s="63"/>
      <c r="CX44" s="63"/>
      <c r="CY44" s="63"/>
      <c r="CZ44" s="63"/>
      <c r="DA44" s="63"/>
      <c r="DB44" s="63"/>
      <c r="DC44" s="63"/>
      <c r="DD44" s="63"/>
      <c r="DE44" s="63"/>
      <c r="DF44" s="63"/>
      <c r="DG44" s="63"/>
      <c r="DH44" s="63"/>
      <c r="DI44" s="63"/>
      <c r="DJ44" s="63"/>
      <c r="DK44" s="63"/>
      <c r="DL44" s="63"/>
      <c r="DM44" s="63"/>
      <c r="DN44" s="63"/>
      <c r="DO44" s="63"/>
      <c r="DP44" s="63"/>
      <c r="DQ44" s="63"/>
      <c r="DR44" s="63"/>
      <c r="DS44" s="63"/>
      <c r="DT44" s="63"/>
      <c r="DU44" s="63"/>
      <c r="DV44" s="63"/>
      <c r="DW44" s="63"/>
      <c r="DX44" s="63"/>
      <c r="DY44" s="63"/>
      <c r="DZ44" s="63"/>
      <c r="EA44" s="63"/>
      <c r="EB44" s="63"/>
      <c r="EC44" s="63"/>
      <c r="ED44" s="63"/>
      <c r="EE44" s="63"/>
      <c r="EF44" s="63"/>
      <c r="EG44" s="63"/>
      <c r="EH44" s="63"/>
      <c r="EI44" s="63"/>
      <c r="EJ44" s="63"/>
      <c r="EK44" s="63"/>
      <c r="EL44" s="63"/>
      <c r="EM44" s="63"/>
      <c r="EN44" s="63"/>
      <c r="EO44" s="63"/>
      <c r="EP44" s="63"/>
      <c r="EQ44" s="63"/>
      <c r="ER44" s="63"/>
      <c r="ES44" s="63"/>
      <c r="ET44" s="63"/>
      <c r="EU44" s="63"/>
      <c r="EV44" s="63"/>
      <c r="EW44" s="63"/>
      <c r="EX44" s="63"/>
      <c r="EY44" s="63"/>
      <c r="EZ44" s="63"/>
      <c r="FA44" s="63"/>
      <c r="FB44" s="63"/>
      <c r="FC44" s="63"/>
      <c r="FD44" s="63"/>
      <c r="FE44" s="63"/>
      <c r="FF44" s="63"/>
      <c r="FG44" s="63"/>
      <c r="FH44" s="63"/>
      <c r="FI44" s="63"/>
      <c r="FJ44" s="63"/>
      <c r="FK44" s="63"/>
      <c r="FL44" s="63"/>
      <c r="FM44" s="63"/>
      <c r="FN44" s="63"/>
      <c r="FO44" s="63"/>
      <c r="FP44" s="63"/>
      <c r="FQ44" s="63"/>
      <c r="FR44" s="63"/>
      <c r="FS44" s="63"/>
      <c r="FT44" s="63"/>
      <c r="FU44" s="63"/>
      <c r="FV44" s="63"/>
      <c r="FW44" s="63"/>
      <c r="FX44" s="63"/>
      <c r="FY44" s="63"/>
      <c r="FZ44" s="63"/>
      <c r="GA44" s="63"/>
      <c r="GB44" s="63"/>
      <c r="GC44" s="63"/>
      <c r="GD44" s="63"/>
      <c r="GE44" s="63"/>
      <c r="GF44" s="63"/>
      <c r="GG44" s="63"/>
      <c r="GH44" s="63"/>
      <c r="GI44" s="63"/>
      <c r="GJ44" s="63"/>
      <c r="GK44" s="63"/>
      <c r="GL44" s="63"/>
      <c r="GM44" s="63"/>
      <c r="GN44" s="63"/>
      <c r="GO44" s="63"/>
      <c r="GP44" s="63"/>
      <c r="GQ44" s="63"/>
      <c r="GR44" s="63"/>
      <c r="GS44" s="63"/>
      <c r="GT44" s="63"/>
      <c r="GU44" s="63"/>
      <c r="GV44" s="63"/>
      <c r="GW44" s="63"/>
      <c r="GX44" s="63"/>
      <c r="GY44" s="63"/>
      <c r="GZ44" s="63"/>
      <c r="HA44" s="63"/>
      <c r="HB44" s="63"/>
      <c r="HC44" s="63"/>
      <c r="HD44" s="63"/>
      <c r="HE44" s="63"/>
      <c r="HF44" s="63"/>
      <c r="HG44" s="63"/>
      <c r="HH44" s="63"/>
      <c r="HI44" s="63"/>
      <c r="HJ44" s="63"/>
      <c r="HK44" s="63"/>
      <c r="HL44" s="63"/>
      <c r="HM44" s="63"/>
      <c r="HN44" s="63"/>
      <c r="HO44" s="63"/>
      <c r="HP44" s="63"/>
      <c r="HQ44" s="63"/>
      <c r="HR44" s="63"/>
      <c r="HS44" s="63"/>
      <c r="HT44" s="63"/>
      <c r="HU44" s="63"/>
      <c r="HV44" s="63"/>
      <c r="HW44" s="63"/>
      <c r="HX44" s="63"/>
      <c r="HY44" s="63"/>
      <c r="HZ44" s="63"/>
      <c r="IA44" s="63"/>
      <c r="IB44" s="63"/>
      <c r="IC44" s="63"/>
      <c r="ID44" s="63"/>
      <c r="IE44" s="63"/>
      <c r="IF44" s="63"/>
      <c r="IG44" s="63"/>
      <c r="IH44" s="63"/>
      <c r="II44" s="63"/>
      <c r="IJ44" s="63"/>
      <c r="IK44" s="63"/>
      <c r="IL44" s="63"/>
      <c r="IM44" s="63"/>
      <c r="IN44" s="63"/>
      <c r="IO44" s="63"/>
      <c r="IP44" s="63"/>
      <c r="IQ44" s="63"/>
      <c r="IR44" s="63"/>
      <c r="IS44" s="63"/>
      <c r="IT44" s="63"/>
      <c r="IU44" s="63"/>
      <c r="IV44" s="63"/>
      <c r="IW44" s="63"/>
      <c r="IX44" s="63"/>
      <c r="IY44" s="63"/>
      <c r="IZ44" s="63"/>
      <c r="JA44" s="63"/>
      <c r="JB44" s="63"/>
      <c r="JC44" s="63"/>
      <c r="JD44" s="63"/>
      <c r="JE44" s="63"/>
    </row>
    <row r="45" spans="1:265" s="64" customFormat="1" ht="33.6" customHeight="1" x14ac:dyDescent="0.2">
      <c r="A45" s="52">
        <f>_xlfn.AGGREGATE(3,3,$AA$1:AA45)</f>
        <v>34</v>
      </c>
      <c r="B45" s="53" t="s">
        <v>49</v>
      </c>
      <c r="C45" s="54" t="s">
        <v>53</v>
      </c>
      <c r="D45" s="48" t="s">
        <v>316</v>
      </c>
      <c r="E45" s="55" t="s">
        <v>25</v>
      </c>
      <c r="F45" s="48" t="s">
        <v>18</v>
      </c>
      <c r="G45" s="48" t="s">
        <v>16</v>
      </c>
      <c r="H45" s="48" t="s">
        <v>90</v>
      </c>
      <c r="I45" s="52" t="s">
        <v>58</v>
      </c>
      <c r="J45" s="52">
        <v>2023</v>
      </c>
      <c r="K45" s="48" t="s">
        <v>30</v>
      </c>
      <c r="L45" s="56" t="s">
        <v>317</v>
      </c>
      <c r="M45" s="57" t="s">
        <v>318</v>
      </c>
      <c r="N45" s="58"/>
      <c r="O45" s="58"/>
      <c r="P45" s="52"/>
      <c r="Q45" s="48" t="s">
        <v>104</v>
      </c>
      <c r="R45" s="52"/>
      <c r="S45" s="59" t="s">
        <v>94</v>
      </c>
      <c r="T45" s="60" t="s">
        <v>95</v>
      </c>
      <c r="U45" s="49" t="s">
        <v>124</v>
      </c>
      <c r="V45" s="50">
        <f t="shared" si="2"/>
        <v>37251</v>
      </c>
      <c r="W45" s="61" t="s">
        <v>97</v>
      </c>
      <c r="X45" s="62">
        <v>7.18</v>
      </c>
      <c r="Y45" s="62">
        <v>2.87</v>
      </c>
      <c r="Z45" s="48" t="s">
        <v>30</v>
      </c>
      <c r="AA45" s="48" t="s">
        <v>319</v>
      </c>
      <c r="AB45" s="51" t="str">
        <f t="shared" si="3"/>
        <v>Phạm Thị Hằng</v>
      </c>
      <c r="AC45" s="55" t="s">
        <v>320</v>
      </c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  <c r="BX45" s="63"/>
      <c r="BY45" s="63"/>
      <c r="BZ45" s="63"/>
      <c r="CA45" s="63"/>
      <c r="CB45" s="63"/>
      <c r="CC45" s="63"/>
      <c r="CD45" s="63"/>
      <c r="CE45" s="63"/>
      <c r="CF45" s="63"/>
      <c r="CG45" s="63"/>
      <c r="CH45" s="63"/>
      <c r="CI45" s="63"/>
      <c r="CJ45" s="63"/>
      <c r="CK45" s="63"/>
      <c r="CL45" s="63"/>
      <c r="CM45" s="63"/>
      <c r="CN45" s="63"/>
      <c r="CO45" s="63"/>
      <c r="CP45" s="63"/>
      <c r="CQ45" s="63"/>
      <c r="CR45" s="63"/>
      <c r="CS45" s="63"/>
      <c r="CT45" s="63"/>
      <c r="CU45" s="63"/>
      <c r="CV45" s="63"/>
      <c r="CW45" s="63"/>
      <c r="CX45" s="63"/>
      <c r="CY45" s="63"/>
      <c r="CZ45" s="63"/>
      <c r="DA45" s="63"/>
      <c r="DB45" s="63"/>
      <c r="DC45" s="63"/>
      <c r="DD45" s="63"/>
      <c r="DE45" s="63"/>
      <c r="DF45" s="63"/>
      <c r="DG45" s="63"/>
      <c r="DH45" s="63"/>
      <c r="DI45" s="63"/>
      <c r="DJ45" s="63"/>
      <c r="DK45" s="63"/>
      <c r="DL45" s="63"/>
      <c r="DM45" s="63"/>
      <c r="DN45" s="63"/>
      <c r="DO45" s="63"/>
      <c r="DP45" s="63"/>
      <c r="DQ45" s="63"/>
      <c r="DR45" s="63"/>
      <c r="DS45" s="63"/>
      <c r="DT45" s="63"/>
      <c r="DU45" s="63"/>
      <c r="DV45" s="63"/>
      <c r="DW45" s="63"/>
      <c r="DX45" s="63"/>
      <c r="DY45" s="63"/>
      <c r="DZ45" s="63"/>
      <c r="EA45" s="63"/>
      <c r="EB45" s="63"/>
      <c r="EC45" s="63"/>
      <c r="ED45" s="63"/>
      <c r="EE45" s="63"/>
      <c r="EF45" s="63"/>
      <c r="EG45" s="63"/>
      <c r="EH45" s="63"/>
      <c r="EI45" s="63"/>
      <c r="EJ45" s="63"/>
      <c r="EK45" s="63"/>
      <c r="EL45" s="63"/>
      <c r="EM45" s="63"/>
      <c r="EN45" s="63"/>
      <c r="EO45" s="63"/>
      <c r="EP45" s="63"/>
      <c r="EQ45" s="63"/>
      <c r="ER45" s="63"/>
      <c r="ES45" s="63"/>
      <c r="ET45" s="63"/>
      <c r="EU45" s="63"/>
      <c r="EV45" s="63"/>
      <c r="EW45" s="63"/>
      <c r="EX45" s="63"/>
      <c r="EY45" s="63"/>
      <c r="EZ45" s="63"/>
      <c r="FA45" s="63"/>
      <c r="FB45" s="63"/>
      <c r="FC45" s="63"/>
      <c r="FD45" s="63"/>
      <c r="FE45" s="63"/>
      <c r="FF45" s="63"/>
      <c r="FG45" s="63"/>
      <c r="FH45" s="63"/>
      <c r="FI45" s="63"/>
      <c r="FJ45" s="63"/>
      <c r="FK45" s="63"/>
      <c r="FL45" s="63"/>
      <c r="FM45" s="63"/>
      <c r="FN45" s="63"/>
      <c r="FO45" s="63"/>
      <c r="FP45" s="63"/>
      <c r="FQ45" s="63"/>
      <c r="FR45" s="63"/>
      <c r="FS45" s="63"/>
      <c r="FT45" s="63"/>
      <c r="FU45" s="63"/>
      <c r="FV45" s="63"/>
      <c r="FW45" s="63"/>
      <c r="FX45" s="63"/>
      <c r="FY45" s="63"/>
      <c r="FZ45" s="63"/>
      <c r="GA45" s="63"/>
      <c r="GB45" s="63"/>
      <c r="GC45" s="63"/>
      <c r="GD45" s="63"/>
      <c r="GE45" s="63"/>
      <c r="GF45" s="63"/>
      <c r="GG45" s="63"/>
      <c r="GH45" s="63"/>
      <c r="GI45" s="63"/>
      <c r="GJ45" s="63"/>
      <c r="GK45" s="63"/>
      <c r="GL45" s="63"/>
      <c r="GM45" s="63"/>
      <c r="GN45" s="63"/>
      <c r="GO45" s="63"/>
      <c r="GP45" s="63"/>
      <c r="GQ45" s="63"/>
      <c r="GR45" s="63"/>
      <c r="GS45" s="63"/>
      <c r="GT45" s="63"/>
      <c r="GU45" s="63"/>
      <c r="GV45" s="63"/>
      <c r="GW45" s="63"/>
      <c r="GX45" s="63"/>
      <c r="GY45" s="63"/>
      <c r="GZ45" s="63"/>
      <c r="HA45" s="63"/>
      <c r="HB45" s="63"/>
      <c r="HC45" s="63"/>
      <c r="HD45" s="63"/>
      <c r="HE45" s="63"/>
      <c r="HF45" s="63"/>
      <c r="HG45" s="63"/>
      <c r="HH45" s="63"/>
      <c r="HI45" s="63"/>
      <c r="HJ45" s="63"/>
      <c r="HK45" s="63"/>
      <c r="HL45" s="63"/>
      <c r="HM45" s="63"/>
      <c r="HN45" s="63"/>
      <c r="HO45" s="63"/>
      <c r="HP45" s="63"/>
      <c r="HQ45" s="63"/>
      <c r="HR45" s="63"/>
      <c r="HS45" s="63"/>
      <c r="HT45" s="63"/>
      <c r="HU45" s="63"/>
      <c r="HV45" s="63"/>
      <c r="HW45" s="63"/>
      <c r="HX45" s="63"/>
      <c r="HY45" s="63"/>
      <c r="HZ45" s="63"/>
      <c r="IA45" s="63"/>
      <c r="IB45" s="63"/>
      <c r="IC45" s="63"/>
      <c r="ID45" s="63"/>
      <c r="IE45" s="63"/>
      <c r="IF45" s="63"/>
      <c r="IG45" s="63"/>
      <c r="IH45" s="63"/>
      <c r="II45" s="63"/>
      <c r="IJ45" s="63"/>
      <c r="IK45" s="63"/>
      <c r="IL45" s="63"/>
      <c r="IM45" s="63"/>
      <c r="IN45" s="63"/>
      <c r="IO45" s="63"/>
      <c r="IP45" s="63"/>
      <c r="IQ45" s="63"/>
      <c r="IR45" s="63"/>
      <c r="IS45" s="63"/>
      <c r="IT45" s="63"/>
      <c r="IU45" s="63"/>
      <c r="IV45" s="63"/>
      <c r="IW45" s="63"/>
      <c r="IX45" s="63"/>
      <c r="IY45" s="63"/>
      <c r="IZ45" s="63"/>
      <c r="JA45" s="63"/>
      <c r="JB45" s="63"/>
      <c r="JC45" s="63"/>
      <c r="JD45" s="63"/>
      <c r="JE45" s="63"/>
    </row>
    <row r="46" spans="1:265" s="64" customFormat="1" ht="33.6" customHeight="1" x14ac:dyDescent="0.2">
      <c r="A46" s="52">
        <f>_xlfn.AGGREGATE(3,3,$AA$1:AA46)</f>
        <v>35</v>
      </c>
      <c r="B46" s="53" t="s">
        <v>321</v>
      </c>
      <c r="C46" s="54" t="s">
        <v>43</v>
      </c>
      <c r="D46" s="48" t="s">
        <v>322</v>
      </c>
      <c r="E46" s="55" t="s">
        <v>323</v>
      </c>
      <c r="F46" s="48" t="s">
        <v>18</v>
      </c>
      <c r="G46" s="48" t="s">
        <v>24</v>
      </c>
      <c r="H46" s="48" t="s">
        <v>90</v>
      </c>
      <c r="I46" s="52" t="s">
        <v>58</v>
      </c>
      <c r="J46" s="52">
        <v>2023</v>
      </c>
      <c r="K46" s="48" t="s">
        <v>30</v>
      </c>
      <c r="L46" s="56" t="s">
        <v>324</v>
      </c>
      <c r="M46" s="57" t="s">
        <v>325</v>
      </c>
      <c r="N46" s="58"/>
      <c r="O46" s="58"/>
      <c r="P46" s="52"/>
      <c r="Q46" s="48" t="s">
        <v>104</v>
      </c>
      <c r="R46" s="52"/>
      <c r="S46" s="59" t="s">
        <v>94</v>
      </c>
      <c r="T46" s="60" t="s">
        <v>95</v>
      </c>
      <c r="U46" s="49" t="s">
        <v>124</v>
      </c>
      <c r="V46" s="50">
        <f t="shared" si="2"/>
        <v>36876</v>
      </c>
      <c r="W46" s="61" t="s">
        <v>97</v>
      </c>
      <c r="X46" s="62">
        <v>6.75</v>
      </c>
      <c r="Y46" s="62">
        <v>2.56</v>
      </c>
      <c r="Z46" s="48" t="s">
        <v>30</v>
      </c>
      <c r="AA46" s="48" t="s">
        <v>326</v>
      </c>
      <c r="AB46" s="51" t="str">
        <f t="shared" si="3"/>
        <v>Hoàng Thị Thanh Hiền</v>
      </c>
      <c r="AC46" s="55" t="s">
        <v>327</v>
      </c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3"/>
      <c r="BP46" s="63"/>
      <c r="BQ46" s="63"/>
      <c r="BR46" s="63"/>
      <c r="BS46" s="63"/>
      <c r="BT46" s="63"/>
      <c r="BU46" s="63"/>
      <c r="BV46" s="63"/>
      <c r="BW46" s="63"/>
      <c r="BX46" s="63"/>
      <c r="BY46" s="63"/>
      <c r="BZ46" s="63"/>
      <c r="CA46" s="63"/>
      <c r="CB46" s="63"/>
      <c r="CC46" s="63"/>
      <c r="CD46" s="63"/>
      <c r="CE46" s="63"/>
      <c r="CF46" s="63"/>
      <c r="CG46" s="63"/>
      <c r="CH46" s="63"/>
      <c r="CI46" s="63"/>
      <c r="CJ46" s="63"/>
      <c r="CK46" s="63"/>
      <c r="CL46" s="63"/>
      <c r="CM46" s="63"/>
      <c r="CN46" s="63"/>
      <c r="CO46" s="63"/>
      <c r="CP46" s="63"/>
      <c r="CQ46" s="63"/>
      <c r="CR46" s="63"/>
      <c r="CS46" s="63"/>
      <c r="CT46" s="63"/>
      <c r="CU46" s="63"/>
      <c r="CV46" s="63"/>
      <c r="CW46" s="63"/>
      <c r="CX46" s="63"/>
      <c r="CY46" s="63"/>
      <c r="CZ46" s="63"/>
      <c r="DA46" s="63"/>
      <c r="DB46" s="63"/>
      <c r="DC46" s="63"/>
      <c r="DD46" s="63"/>
      <c r="DE46" s="63"/>
      <c r="DF46" s="63"/>
      <c r="DG46" s="63"/>
      <c r="DH46" s="63"/>
      <c r="DI46" s="63"/>
      <c r="DJ46" s="63"/>
      <c r="DK46" s="63"/>
      <c r="DL46" s="63"/>
      <c r="DM46" s="63"/>
      <c r="DN46" s="63"/>
      <c r="DO46" s="63"/>
      <c r="DP46" s="63"/>
      <c r="DQ46" s="63"/>
      <c r="DR46" s="63"/>
      <c r="DS46" s="63"/>
      <c r="DT46" s="63"/>
      <c r="DU46" s="63"/>
      <c r="DV46" s="63"/>
      <c r="DW46" s="63"/>
      <c r="DX46" s="63"/>
      <c r="DY46" s="63"/>
      <c r="DZ46" s="63"/>
      <c r="EA46" s="63"/>
      <c r="EB46" s="63"/>
      <c r="EC46" s="63"/>
      <c r="ED46" s="63"/>
      <c r="EE46" s="63"/>
      <c r="EF46" s="63"/>
      <c r="EG46" s="63"/>
      <c r="EH46" s="63"/>
      <c r="EI46" s="63"/>
      <c r="EJ46" s="63"/>
      <c r="EK46" s="63"/>
      <c r="EL46" s="63"/>
      <c r="EM46" s="63"/>
      <c r="EN46" s="63"/>
      <c r="EO46" s="63"/>
      <c r="EP46" s="63"/>
      <c r="EQ46" s="63"/>
      <c r="ER46" s="63"/>
      <c r="ES46" s="63"/>
      <c r="ET46" s="63"/>
      <c r="EU46" s="63"/>
      <c r="EV46" s="63"/>
      <c r="EW46" s="63"/>
      <c r="EX46" s="63"/>
      <c r="EY46" s="63"/>
      <c r="EZ46" s="63"/>
      <c r="FA46" s="63"/>
      <c r="FB46" s="63"/>
      <c r="FC46" s="63"/>
      <c r="FD46" s="63"/>
      <c r="FE46" s="63"/>
      <c r="FF46" s="63"/>
      <c r="FG46" s="63"/>
      <c r="FH46" s="63"/>
      <c r="FI46" s="63"/>
      <c r="FJ46" s="63"/>
      <c r="FK46" s="63"/>
      <c r="FL46" s="63"/>
      <c r="FM46" s="63"/>
      <c r="FN46" s="63"/>
      <c r="FO46" s="63"/>
      <c r="FP46" s="63"/>
      <c r="FQ46" s="63"/>
      <c r="FR46" s="63"/>
      <c r="FS46" s="63"/>
      <c r="FT46" s="63"/>
      <c r="FU46" s="63"/>
      <c r="FV46" s="63"/>
      <c r="FW46" s="63"/>
      <c r="FX46" s="63"/>
      <c r="FY46" s="63"/>
      <c r="FZ46" s="63"/>
      <c r="GA46" s="63"/>
      <c r="GB46" s="63"/>
      <c r="GC46" s="63"/>
      <c r="GD46" s="63"/>
      <c r="GE46" s="63"/>
      <c r="GF46" s="63"/>
      <c r="GG46" s="63"/>
      <c r="GH46" s="63"/>
      <c r="GI46" s="63"/>
      <c r="GJ46" s="63"/>
      <c r="GK46" s="63"/>
      <c r="GL46" s="63"/>
      <c r="GM46" s="63"/>
      <c r="GN46" s="63"/>
      <c r="GO46" s="63"/>
      <c r="GP46" s="63"/>
      <c r="GQ46" s="63"/>
      <c r="GR46" s="63"/>
      <c r="GS46" s="63"/>
      <c r="GT46" s="63"/>
      <c r="GU46" s="63"/>
      <c r="GV46" s="63"/>
      <c r="GW46" s="63"/>
      <c r="GX46" s="63"/>
      <c r="GY46" s="63"/>
      <c r="GZ46" s="63"/>
      <c r="HA46" s="63"/>
      <c r="HB46" s="63"/>
      <c r="HC46" s="63"/>
      <c r="HD46" s="63"/>
      <c r="HE46" s="63"/>
      <c r="HF46" s="63"/>
      <c r="HG46" s="63"/>
      <c r="HH46" s="63"/>
      <c r="HI46" s="63"/>
      <c r="HJ46" s="63"/>
      <c r="HK46" s="63"/>
      <c r="HL46" s="63"/>
      <c r="HM46" s="63"/>
      <c r="HN46" s="63"/>
      <c r="HO46" s="63"/>
      <c r="HP46" s="63"/>
      <c r="HQ46" s="63"/>
      <c r="HR46" s="63"/>
      <c r="HS46" s="63"/>
      <c r="HT46" s="63"/>
      <c r="HU46" s="63"/>
      <c r="HV46" s="63"/>
      <c r="HW46" s="63"/>
      <c r="HX46" s="63"/>
      <c r="HY46" s="63"/>
      <c r="HZ46" s="63"/>
      <c r="IA46" s="63"/>
      <c r="IB46" s="63"/>
      <c r="IC46" s="63"/>
      <c r="ID46" s="63"/>
      <c r="IE46" s="63"/>
      <c r="IF46" s="63"/>
      <c r="IG46" s="63"/>
      <c r="IH46" s="63"/>
      <c r="II46" s="63"/>
      <c r="IJ46" s="63"/>
      <c r="IK46" s="63"/>
      <c r="IL46" s="63"/>
      <c r="IM46" s="63"/>
      <c r="IN46" s="63"/>
      <c r="IO46" s="63"/>
      <c r="IP46" s="63"/>
      <c r="IQ46" s="63"/>
      <c r="IR46" s="63"/>
      <c r="IS46" s="63"/>
      <c r="IT46" s="63"/>
      <c r="IU46" s="63"/>
      <c r="IV46" s="63"/>
      <c r="IW46" s="63"/>
      <c r="IX46" s="63"/>
      <c r="IY46" s="63"/>
      <c r="IZ46" s="63"/>
      <c r="JA46" s="63"/>
      <c r="JB46" s="63"/>
      <c r="JC46" s="63"/>
      <c r="JD46" s="63"/>
      <c r="JE46" s="63"/>
    </row>
    <row r="47" spans="1:265" s="64" customFormat="1" ht="33.6" customHeight="1" x14ac:dyDescent="0.2">
      <c r="A47" s="52">
        <f>_xlfn.AGGREGATE(3,3,$AA$1:AA47)</f>
        <v>36</v>
      </c>
      <c r="B47" s="53" t="s">
        <v>328</v>
      </c>
      <c r="C47" s="54" t="s">
        <v>39</v>
      </c>
      <c r="D47" s="48" t="s">
        <v>70</v>
      </c>
      <c r="E47" s="55" t="s">
        <v>25</v>
      </c>
      <c r="F47" s="48" t="s">
        <v>18</v>
      </c>
      <c r="G47" s="48" t="s">
        <v>16</v>
      </c>
      <c r="H47" s="48" t="s">
        <v>90</v>
      </c>
      <c r="I47" s="52" t="s">
        <v>58</v>
      </c>
      <c r="J47" s="52">
        <v>2023</v>
      </c>
      <c r="K47" s="48" t="s">
        <v>30</v>
      </c>
      <c r="L47" s="56" t="s">
        <v>329</v>
      </c>
      <c r="M47" s="57" t="s">
        <v>330</v>
      </c>
      <c r="N47" s="58"/>
      <c r="O47" s="58"/>
      <c r="P47" s="52"/>
      <c r="Q47" s="48" t="s">
        <v>104</v>
      </c>
      <c r="R47" s="52"/>
      <c r="S47" s="59" t="s">
        <v>94</v>
      </c>
      <c r="T47" s="60" t="s">
        <v>95</v>
      </c>
      <c r="U47" s="49" t="s">
        <v>124</v>
      </c>
      <c r="V47" s="50">
        <f t="shared" si="2"/>
        <v>37112</v>
      </c>
      <c r="W47" s="61" t="s">
        <v>97</v>
      </c>
      <c r="X47" s="62">
        <v>6.98</v>
      </c>
      <c r="Y47" s="62">
        <v>2.73</v>
      </c>
      <c r="Z47" s="48" t="s">
        <v>30</v>
      </c>
      <c r="AA47" s="48" t="s">
        <v>331</v>
      </c>
      <c r="AB47" s="51" t="str">
        <f t="shared" si="3"/>
        <v>Nguyễn Thị Khánh Huyền</v>
      </c>
      <c r="AC47" s="55" t="s">
        <v>332</v>
      </c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63"/>
      <c r="BY47" s="63"/>
      <c r="BZ47" s="63"/>
      <c r="CA47" s="63"/>
      <c r="CB47" s="63"/>
      <c r="CC47" s="63"/>
      <c r="CD47" s="63"/>
      <c r="CE47" s="63"/>
      <c r="CF47" s="63"/>
      <c r="CG47" s="63"/>
      <c r="CH47" s="63"/>
      <c r="CI47" s="63"/>
      <c r="CJ47" s="63"/>
      <c r="CK47" s="63"/>
      <c r="CL47" s="63"/>
      <c r="CM47" s="63"/>
      <c r="CN47" s="63"/>
      <c r="CO47" s="63"/>
      <c r="CP47" s="63"/>
      <c r="CQ47" s="63"/>
      <c r="CR47" s="63"/>
      <c r="CS47" s="63"/>
      <c r="CT47" s="63"/>
      <c r="CU47" s="63"/>
      <c r="CV47" s="63"/>
      <c r="CW47" s="63"/>
      <c r="CX47" s="63"/>
      <c r="CY47" s="63"/>
      <c r="CZ47" s="63"/>
      <c r="DA47" s="63"/>
      <c r="DB47" s="63"/>
      <c r="DC47" s="63"/>
      <c r="DD47" s="63"/>
      <c r="DE47" s="63"/>
      <c r="DF47" s="63"/>
      <c r="DG47" s="63"/>
      <c r="DH47" s="63"/>
      <c r="DI47" s="63"/>
      <c r="DJ47" s="63"/>
      <c r="DK47" s="63"/>
      <c r="DL47" s="63"/>
      <c r="DM47" s="63"/>
      <c r="DN47" s="63"/>
      <c r="DO47" s="63"/>
      <c r="DP47" s="63"/>
      <c r="DQ47" s="63"/>
      <c r="DR47" s="63"/>
      <c r="DS47" s="63"/>
      <c r="DT47" s="63"/>
      <c r="DU47" s="63"/>
      <c r="DV47" s="63"/>
      <c r="DW47" s="63"/>
      <c r="DX47" s="63"/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3"/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3"/>
      <c r="FW47" s="63"/>
      <c r="FX47" s="63"/>
      <c r="FY47" s="63"/>
      <c r="FZ47" s="63"/>
      <c r="GA47" s="63"/>
      <c r="GB47" s="63"/>
      <c r="GC47" s="63"/>
      <c r="GD47" s="63"/>
      <c r="GE47" s="63"/>
      <c r="GF47" s="63"/>
      <c r="GG47" s="63"/>
      <c r="GH47" s="63"/>
      <c r="GI47" s="63"/>
      <c r="GJ47" s="63"/>
      <c r="GK47" s="63"/>
      <c r="GL47" s="63"/>
      <c r="GM47" s="63"/>
      <c r="GN47" s="63"/>
      <c r="GO47" s="63"/>
      <c r="GP47" s="63"/>
      <c r="GQ47" s="63"/>
      <c r="GR47" s="63"/>
      <c r="GS47" s="63"/>
      <c r="GT47" s="63"/>
      <c r="GU47" s="63"/>
      <c r="GV47" s="63"/>
      <c r="GW47" s="63"/>
      <c r="GX47" s="63"/>
      <c r="GY47" s="63"/>
      <c r="GZ47" s="63"/>
      <c r="HA47" s="63"/>
      <c r="HB47" s="63"/>
      <c r="HC47" s="63"/>
      <c r="HD47" s="63"/>
      <c r="HE47" s="63"/>
      <c r="HF47" s="63"/>
      <c r="HG47" s="63"/>
      <c r="HH47" s="63"/>
      <c r="HI47" s="63"/>
      <c r="HJ47" s="63"/>
      <c r="HK47" s="63"/>
      <c r="HL47" s="63"/>
      <c r="HM47" s="63"/>
      <c r="HN47" s="63"/>
      <c r="HO47" s="63"/>
      <c r="HP47" s="63"/>
      <c r="HQ47" s="63"/>
      <c r="HR47" s="63"/>
      <c r="HS47" s="63"/>
      <c r="HT47" s="63"/>
      <c r="HU47" s="63"/>
      <c r="HV47" s="63"/>
      <c r="HW47" s="63"/>
      <c r="HX47" s="63"/>
      <c r="HY47" s="63"/>
      <c r="HZ47" s="63"/>
      <c r="IA47" s="63"/>
      <c r="IB47" s="63"/>
      <c r="IC47" s="63"/>
      <c r="ID47" s="63"/>
      <c r="IE47" s="63"/>
      <c r="IF47" s="63"/>
      <c r="IG47" s="63"/>
      <c r="IH47" s="63"/>
      <c r="II47" s="63"/>
      <c r="IJ47" s="63"/>
      <c r="IK47" s="63"/>
      <c r="IL47" s="63"/>
      <c r="IM47" s="63"/>
      <c r="IN47" s="63"/>
      <c r="IO47" s="63"/>
      <c r="IP47" s="63"/>
      <c r="IQ47" s="63"/>
      <c r="IR47" s="63"/>
      <c r="IS47" s="63"/>
      <c r="IT47" s="63"/>
      <c r="IU47" s="63"/>
      <c r="IV47" s="63"/>
      <c r="IW47" s="63"/>
      <c r="IX47" s="63"/>
      <c r="IY47" s="63"/>
      <c r="IZ47" s="63"/>
      <c r="JA47" s="63"/>
      <c r="JB47" s="63"/>
      <c r="JC47" s="63"/>
      <c r="JD47" s="63"/>
      <c r="JE47" s="63"/>
    </row>
    <row r="48" spans="1:265" s="64" customFormat="1" ht="33.6" customHeight="1" x14ac:dyDescent="0.2">
      <c r="A48" s="52">
        <f>_xlfn.AGGREGATE(3,3,$AA$1:AA48)</f>
        <v>37</v>
      </c>
      <c r="B48" s="53" t="s">
        <v>333</v>
      </c>
      <c r="C48" s="54" t="s">
        <v>39</v>
      </c>
      <c r="D48" s="48" t="s">
        <v>62</v>
      </c>
      <c r="E48" s="55" t="s">
        <v>334</v>
      </c>
      <c r="F48" s="48" t="s">
        <v>18</v>
      </c>
      <c r="G48" s="48" t="s">
        <v>16</v>
      </c>
      <c r="H48" s="48" t="s">
        <v>90</v>
      </c>
      <c r="I48" s="52" t="s">
        <v>58</v>
      </c>
      <c r="J48" s="52">
        <v>2023</v>
      </c>
      <c r="K48" s="48" t="s">
        <v>30</v>
      </c>
      <c r="L48" s="56" t="s">
        <v>335</v>
      </c>
      <c r="M48" s="57" t="s">
        <v>336</v>
      </c>
      <c r="N48" s="58"/>
      <c r="O48" s="58"/>
      <c r="P48" s="52"/>
      <c r="Q48" s="48" t="s">
        <v>104</v>
      </c>
      <c r="R48" s="52"/>
      <c r="S48" s="59" t="s">
        <v>94</v>
      </c>
      <c r="T48" s="60" t="s">
        <v>95</v>
      </c>
      <c r="U48" s="49" t="s">
        <v>124</v>
      </c>
      <c r="V48" s="50">
        <f t="shared" si="2"/>
        <v>36968</v>
      </c>
      <c r="W48" s="61" t="s">
        <v>97</v>
      </c>
      <c r="X48" s="62">
        <v>7.48</v>
      </c>
      <c r="Y48" s="62">
        <v>3.06</v>
      </c>
      <c r="Z48" s="48" t="s">
        <v>30</v>
      </c>
      <c r="AA48" s="48" t="s">
        <v>337</v>
      </c>
      <c r="AB48" s="51" t="str">
        <f t="shared" si="3"/>
        <v>Vũ Thị Thu Huyền</v>
      </c>
      <c r="AC48" s="55" t="s">
        <v>338</v>
      </c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63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  <c r="GY48" s="63"/>
      <c r="GZ48" s="63"/>
      <c r="HA48" s="63"/>
      <c r="HB48" s="63"/>
      <c r="HC48" s="63"/>
      <c r="HD48" s="63"/>
      <c r="HE48" s="63"/>
      <c r="HF48" s="63"/>
      <c r="HG48" s="63"/>
      <c r="HH48" s="63"/>
      <c r="HI48" s="63"/>
      <c r="HJ48" s="63"/>
      <c r="HK48" s="63"/>
      <c r="HL48" s="63"/>
      <c r="HM48" s="63"/>
      <c r="HN48" s="63"/>
      <c r="HO48" s="63"/>
      <c r="HP48" s="63"/>
      <c r="HQ48" s="63"/>
      <c r="HR48" s="63"/>
      <c r="HS48" s="63"/>
      <c r="HT48" s="63"/>
      <c r="HU48" s="63"/>
      <c r="HV48" s="63"/>
      <c r="HW48" s="63"/>
      <c r="HX48" s="63"/>
      <c r="HY48" s="63"/>
      <c r="HZ48" s="63"/>
      <c r="IA48" s="63"/>
      <c r="IB48" s="63"/>
      <c r="IC48" s="63"/>
      <c r="ID48" s="63"/>
      <c r="IE48" s="63"/>
      <c r="IF48" s="63"/>
      <c r="IG48" s="63"/>
      <c r="IH48" s="63"/>
      <c r="II48" s="63"/>
      <c r="IJ48" s="63"/>
      <c r="IK48" s="63"/>
      <c r="IL48" s="63"/>
      <c r="IM48" s="63"/>
      <c r="IN48" s="63"/>
      <c r="IO48" s="63"/>
      <c r="IP48" s="63"/>
      <c r="IQ48" s="63"/>
      <c r="IR48" s="63"/>
      <c r="IS48" s="63"/>
      <c r="IT48" s="63"/>
      <c r="IU48" s="63"/>
      <c r="IV48" s="63"/>
      <c r="IW48" s="63"/>
      <c r="IX48" s="63"/>
      <c r="IY48" s="63"/>
      <c r="IZ48" s="63"/>
      <c r="JA48" s="63"/>
      <c r="JB48" s="63"/>
      <c r="JC48" s="63"/>
      <c r="JD48" s="63"/>
      <c r="JE48" s="63"/>
    </row>
    <row r="49" spans="1:265" s="64" customFormat="1" ht="33.6" customHeight="1" x14ac:dyDescent="0.2">
      <c r="A49" s="52">
        <f>_xlfn.AGGREGATE(3,3,$AA$1:AA49)</f>
        <v>38</v>
      </c>
      <c r="B49" s="53" t="s">
        <v>54</v>
      </c>
      <c r="C49" s="54" t="s">
        <v>339</v>
      </c>
      <c r="D49" s="48" t="s">
        <v>340</v>
      </c>
      <c r="E49" s="55" t="s">
        <v>64</v>
      </c>
      <c r="F49" s="48" t="s">
        <v>18</v>
      </c>
      <c r="G49" s="48" t="s">
        <v>16</v>
      </c>
      <c r="H49" s="48" t="s">
        <v>90</v>
      </c>
      <c r="I49" s="52" t="s">
        <v>58</v>
      </c>
      <c r="J49" s="52">
        <v>2023</v>
      </c>
      <c r="K49" s="48" t="s">
        <v>30</v>
      </c>
      <c r="L49" s="56" t="s">
        <v>341</v>
      </c>
      <c r="M49" s="57" t="s">
        <v>342</v>
      </c>
      <c r="N49" s="58"/>
      <c r="O49" s="58"/>
      <c r="P49" s="52"/>
      <c r="Q49" s="48" t="s">
        <v>104</v>
      </c>
      <c r="R49" s="52"/>
      <c r="S49" s="59" t="s">
        <v>94</v>
      </c>
      <c r="T49" s="60" t="s">
        <v>95</v>
      </c>
      <c r="U49" s="49" t="s">
        <v>124</v>
      </c>
      <c r="V49" s="50">
        <f t="shared" si="2"/>
        <v>37073</v>
      </c>
      <c r="W49" s="61" t="s">
        <v>97</v>
      </c>
      <c r="X49" s="62">
        <v>7.15</v>
      </c>
      <c r="Y49" s="62">
        <v>2.8</v>
      </c>
      <c r="Z49" s="48" t="s">
        <v>30</v>
      </c>
      <c r="AA49" s="48" t="s">
        <v>343</v>
      </c>
      <c r="AB49" s="51" t="str">
        <f t="shared" si="3"/>
        <v>Nguyễn Thị Thanh Hướng</v>
      </c>
      <c r="AC49" s="55" t="s">
        <v>344</v>
      </c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  <c r="BC49" s="63"/>
      <c r="BD49" s="63"/>
      <c r="BE49" s="63"/>
      <c r="BF49" s="63"/>
      <c r="BG49" s="63"/>
      <c r="BH49" s="63"/>
      <c r="BI49" s="63"/>
      <c r="BJ49" s="63"/>
      <c r="BK49" s="63"/>
      <c r="BL49" s="63"/>
      <c r="BM49" s="63"/>
      <c r="BN49" s="63"/>
      <c r="BO49" s="63"/>
      <c r="BP49" s="63"/>
      <c r="BQ49" s="63"/>
      <c r="BR49" s="63"/>
      <c r="BS49" s="63"/>
      <c r="BT49" s="63"/>
      <c r="BU49" s="63"/>
      <c r="BV49" s="63"/>
      <c r="BW49" s="63"/>
      <c r="BX49" s="63"/>
      <c r="BY49" s="63"/>
      <c r="BZ49" s="63"/>
      <c r="CA49" s="63"/>
      <c r="CB49" s="63"/>
      <c r="CC49" s="63"/>
      <c r="CD49" s="63"/>
      <c r="CE49" s="63"/>
      <c r="CF49" s="63"/>
      <c r="CG49" s="63"/>
      <c r="CH49" s="63"/>
      <c r="CI49" s="63"/>
      <c r="CJ49" s="63"/>
      <c r="CK49" s="63"/>
      <c r="CL49" s="63"/>
      <c r="CM49" s="63"/>
      <c r="CN49" s="63"/>
      <c r="CO49" s="63"/>
      <c r="CP49" s="63"/>
      <c r="CQ49" s="63"/>
      <c r="CR49" s="63"/>
      <c r="CS49" s="63"/>
      <c r="CT49" s="63"/>
      <c r="CU49" s="63"/>
      <c r="CV49" s="63"/>
      <c r="CW49" s="63"/>
      <c r="CX49" s="63"/>
      <c r="CY49" s="63"/>
      <c r="CZ49" s="63"/>
      <c r="DA49" s="63"/>
      <c r="DB49" s="63"/>
      <c r="DC49" s="63"/>
      <c r="DD49" s="63"/>
      <c r="DE49" s="63"/>
      <c r="DF49" s="63"/>
      <c r="DG49" s="63"/>
      <c r="DH49" s="63"/>
      <c r="DI49" s="63"/>
      <c r="DJ49" s="63"/>
      <c r="DK49" s="63"/>
      <c r="DL49" s="63"/>
      <c r="DM49" s="63"/>
      <c r="DN49" s="63"/>
      <c r="DO49" s="63"/>
      <c r="DP49" s="63"/>
      <c r="DQ49" s="63"/>
      <c r="DR49" s="63"/>
      <c r="DS49" s="63"/>
      <c r="DT49" s="63"/>
      <c r="DU49" s="63"/>
      <c r="DV49" s="63"/>
      <c r="DW49" s="63"/>
      <c r="DX49" s="63"/>
      <c r="DY49" s="63"/>
      <c r="DZ49" s="63"/>
      <c r="EA49" s="63"/>
      <c r="EB49" s="63"/>
      <c r="EC49" s="63"/>
      <c r="ED49" s="63"/>
      <c r="EE49" s="63"/>
      <c r="EF49" s="63"/>
      <c r="EG49" s="63"/>
      <c r="EH49" s="63"/>
      <c r="EI49" s="63"/>
      <c r="EJ49" s="63"/>
      <c r="EK49" s="63"/>
      <c r="EL49" s="63"/>
      <c r="EM49" s="63"/>
      <c r="EN49" s="63"/>
      <c r="EO49" s="63"/>
      <c r="EP49" s="63"/>
      <c r="EQ49" s="63"/>
      <c r="ER49" s="63"/>
      <c r="ES49" s="63"/>
      <c r="ET49" s="63"/>
      <c r="EU49" s="63"/>
      <c r="EV49" s="63"/>
      <c r="EW49" s="63"/>
      <c r="EX49" s="63"/>
      <c r="EY49" s="63"/>
      <c r="EZ49" s="63"/>
      <c r="FA49" s="63"/>
      <c r="FB49" s="63"/>
      <c r="FC49" s="63"/>
      <c r="FD49" s="63"/>
      <c r="FE49" s="63"/>
      <c r="FF49" s="63"/>
      <c r="FG49" s="63"/>
      <c r="FH49" s="63"/>
      <c r="FI49" s="63"/>
      <c r="FJ49" s="63"/>
      <c r="FK49" s="63"/>
      <c r="FL49" s="63"/>
      <c r="FM49" s="63"/>
      <c r="FN49" s="63"/>
      <c r="FO49" s="63"/>
      <c r="FP49" s="63"/>
      <c r="FQ49" s="63"/>
      <c r="FR49" s="63"/>
      <c r="FS49" s="63"/>
      <c r="FT49" s="63"/>
      <c r="FU49" s="63"/>
      <c r="FV49" s="63"/>
      <c r="FW49" s="63"/>
      <c r="FX49" s="63"/>
      <c r="FY49" s="63"/>
      <c r="FZ49" s="63"/>
      <c r="GA49" s="63"/>
      <c r="GB49" s="63"/>
      <c r="GC49" s="63"/>
      <c r="GD49" s="63"/>
      <c r="GE49" s="63"/>
      <c r="GF49" s="63"/>
      <c r="GG49" s="63"/>
      <c r="GH49" s="63"/>
      <c r="GI49" s="63"/>
      <c r="GJ49" s="63"/>
      <c r="GK49" s="63"/>
      <c r="GL49" s="63"/>
      <c r="GM49" s="63"/>
      <c r="GN49" s="63"/>
      <c r="GO49" s="63"/>
      <c r="GP49" s="63"/>
      <c r="GQ49" s="63"/>
      <c r="GR49" s="63"/>
      <c r="GS49" s="63"/>
      <c r="GT49" s="63"/>
      <c r="GU49" s="63"/>
      <c r="GV49" s="63"/>
      <c r="GW49" s="63"/>
      <c r="GX49" s="63"/>
      <c r="GY49" s="63"/>
      <c r="GZ49" s="63"/>
      <c r="HA49" s="63"/>
      <c r="HB49" s="63"/>
      <c r="HC49" s="63"/>
      <c r="HD49" s="63"/>
      <c r="HE49" s="63"/>
      <c r="HF49" s="63"/>
      <c r="HG49" s="63"/>
      <c r="HH49" s="63"/>
      <c r="HI49" s="63"/>
      <c r="HJ49" s="63"/>
      <c r="HK49" s="63"/>
      <c r="HL49" s="63"/>
      <c r="HM49" s="63"/>
      <c r="HN49" s="63"/>
      <c r="HO49" s="63"/>
      <c r="HP49" s="63"/>
      <c r="HQ49" s="63"/>
      <c r="HR49" s="63"/>
      <c r="HS49" s="63"/>
      <c r="HT49" s="63"/>
      <c r="HU49" s="63"/>
      <c r="HV49" s="63"/>
      <c r="HW49" s="63"/>
      <c r="HX49" s="63"/>
      <c r="HY49" s="63"/>
      <c r="HZ49" s="63"/>
      <c r="IA49" s="63"/>
      <c r="IB49" s="63"/>
      <c r="IC49" s="63"/>
      <c r="ID49" s="63"/>
      <c r="IE49" s="63"/>
      <c r="IF49" s="63"/>
      <c r="IG49" s="63"/>
      <c r="IH49" s="63"/>
      <c r="II49" s="63"/>
      <c r="IJ49" s="63"/>
      <c r="IK49" s="63"/>
      <c r="IL49" s="63"/>
      <c r="IM49" s="63"/>
      <c r="IN49" s="63"/>
      <c r="IO49" s="63"/>
      <c r="IP49" s="63"/>
      <c r="IQ49" s="63"/>
      <c r="IR49" s="63"/>
      <c r="IS49" s="63"/>
      <c r="IT49" s="63"/>
      <c r="IU49" s="63"/>
      <c r="IV49" s="63"/>
      <c r="IW49" s="63"/>
      <c r="IX49" s="63"/>
      <c r="IY49" s="63"/>
      <c r="IZ49" s="63"/>
      <c r="JA49" s="63"/>
      <c r="JB49" s="63"/>
      <c r="JC49" s="63"/>
      <c r="JD49" s="63"/>
      <c r="JE49" s="63"/>
    </row>
    <row r="50" spans="1:265" s="64" customFormat="1" ht="33.6" customHeight="1" x14ac:dyDescent="0.2">
      <c r="A50" s="52">
        <f>_xlfn.AGGREGATE(3,3,$AA$1:AA50)</f>
        <v>39</v>
      </c>
      <c r="B50" s="53" t="s">
        <v>345</v>
      </c>
      <c r="C50" s="54" t="s">
        <v>179</v>
      </c>
      <c r="D50" s="48" t="s">
        <v>346</v>
      </c>
      <c r="E50" s="55" t="s">
        <v>64</v>
      </c>
      <c r="F50" s="48" t="s">
        <v>18</v>
      </c>
      <c r="G50" s="48" t="s">
        <v>16</v>
      </c>
      <c r="H50" s="48" t="s">
        <v>90</v>
      </c>
      <c r="I50" s="52" t="s">
        <v>58</v>
      </c>
      <c r="J50" s="52">
        <v>2023</v>
      </c>
      <c r="K50" s="48" t="s">
        <v>30</v>
      </c>
      <c r="L50" s="56" t="s">
        <v>347</v>
      </c>
      <c r="M50" s="57" t="s">
        <v>348</v>
      </c>
      <c r="N50" s="58"/>
      <c r="O50" s="58"/>
      <c r="P50" s="52"/>
      <c r="Q50" s="48" t="s">
        <v>104</v>
      </c>
      <c r="R50" s="52"/>
      <c r="S50" s="59" t="s">
        <v>94</v>
      </c>
      <c r="T50" s="60" t="s">
        <v>95</v>
      </c>
      <c r="U50" s="49" t="s">
        <v>124</v>
      </c>
      <c r="V50" s="50">
        <f t="shared" si="2"/>
        <v>36991</v>
      </c>
      <c r="W50" s="61" t="s">
        <v>97</v>
      </c>
      <c r="X50" s="62">
        <v>7.05</v>
      </c>
      <c r="Y50" s="62">
        <v>2.76</v>
      </c>
      <c r="Z50" s="48" t="s">
        <v>30</v>
      </c>
      <c r="AA50" s="48" t="s">
        <v>349</v>
      </c>
      <c r="AB50" s="51" t="str">
        <f t="shared" si="3"/>
        <v>Hà Thị Kim Lan</v>
      </c>
      <c r="AC50" s="55" t="s">
        <v>350</v>
      </c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3"/>
      <c r="BZ50" s="63"/>
      <c r="CA50" s="63"/>
      <c r="CB50" s="63"/>
      <c r="CC50" s="63"/>
      <c r="CD50" s="63"/>
      <c r="CE50" s="63"/>
      <c r="CF50" s="63"/>
      <c r="CG50" s="63"/>
      <c r="CH50" s="63"/>
      <c r="CI50" s="63"/>
      <c r="CJ50" s="63"/>
      <c r="CK50" s="63"/>
      <c r="CL50" s="63"/>
      <c r="CM50" s="63"/>
      <c r="CN50" s="63"/>
      <c r="CO50" s="63"/>
      <c r="CP50" s="63"/>
      <c r="CQ50" s="63"/>
      <c r="CR50" s="63"/>
      <c r="CS50" s="63"/>
      <c r="CT50" s="63"/>
      <c r="CU50" s="63"/>
      <c r="CV50" s="63"/>
      <c r="CW50" s="63"/>
      <c r="CX50" s="63"/>
      <c r="CY50" s="63"/>
      <c r="CZ50" s="63"/>
      <c r="DA50" s="63"/>
      <c r="DB50" s="63"/>
      <c r="DC50" s="63"/>
      <c r="DD50" s="63"/>
      <c r="DE50" s="63"/>
      <c r="DF50" s="63"/>
      <c r="DG50" s="63"/>
      <c r="DH50" s="63"/>
      <c r="DI50" s="63"/>
      <c r="DJ50" s="63"/>
      <c r="DK50" s="63"/>
      <c r="DL50" s="63"/>
      <c r="DM50" s="63"/>
      <c r="DN50" s="63"/>
      <c r="DO50" s="63"/>
      <c r="DP50" s="63"/>
      <c r="DQ50" s="63"/>
      <c r="DR50" s="63"/>
      <c r="DS50" s="63"/>
      <c r="DT50" s="63"/>
      <c r="DU50" s="63"/>
      <c r="DV50" s="63"/>
      <c r="DW50" s="63"/>
      <c r="DX50" s="63"/>
      <c r="DY50" s="63"/>
      <c r="DZ50" s="63"/>
      <c r="EA50" s="63"/>
      <c r="EB50" s="63"/>
      <c r="EC50" s="63"/>
      <c r="ED50" s="63"/>
      <c r="EE50" s="63"/>
      <c r="EF50" s="63"/>
      <c r="EG50" s="63"/>
      <c r="EH50" s="63"/>
      <c r="EI50" s="63"/>
      <c r="EJ50" s="63"/>
      <c r="EK50" s="63"/>
      <c r="EL50" s="63"/>
      <c r="EM50" s="63"/>
      <c r="EN50" s="63"/>
      <c r="EO50" s="63"/>
      <c r="EP50" s="63"/>
      <c r="EQ50" s="63"/>
      <c r="ER50" s="63"/>
      <c r="ES50" s="63"/>
      <c r="ET50" s="63"/>
      <c r="EU50" s="63"/>
      <c r="EV50" s="63"/>
      <c r="EW50" s="63"/>
      <c r="EX50" s="63"/>
      <c r="EY50" s="63"/>
      <c r="EZ50" s="63"/>
      <c r="FA50" s="63"/>
      <c r="FB50" s="63"/>
      <c r="FC50" s="63"/>
      <c r="FD50" s="63"/>
      <c r="FE50" s="63"/>
      <c r="FF50" s="63"/>
      <c r="FG50" s="63"/>
      <c r="FH50" s="63"/>
      <c r="FI50" s="63"/>
      <c r="FJ50" s="63"/>
      <c r="FK50" s="63"/>
      <c r="FL50" s="63"/>
      <c r="FM50" s="63"/>
      <c r="FN50" s="63"/>
      <c r="FO50" s="63"/>
      <c r="FP50" s="63"/>
      <c r="FQ50" s="63"/>
      <c r="FR50" s="63"/>
      <c r="FS50" s="63"/>
      <c r="FT50" s="63"/>
      <c r="FU50" s="63"/>
      <c r="FV50" s="63"/>
      <c r="FW50" s="63"/>
      <c r="FX50" s="63"/>
      <c r="FY50" s="63"/>
      <c r="FZ50" s="63"/>
      <c r="GA50" s="63"/>
      <c r="GB50" s="63"/>
      <c r="GC50" s="63"/>
      <c r="GD50" s="63"/>
      <c r="GE50" s="63"/>
      <c r="GF50" s="63"/>
      <c r="GG50" s="63"/>
      <c r="GH50" s="63"/>
      <c r="GI50" s="63"/>
      <c r="GJ50" s="63"/>
      <c r="GK50" s="63"/>
      <c r="GL50" s="63"/>
      <c r="GM50" s="63"/>
      <c r="GN50" s="63"/>
      <c r="GO50" s="63"/>
      <c r="GP50" s="63"/>
      <c r="GQ50" s="63"/>
      <c r="GR50" s="63"/>
      <c r="GS50" s="63"/>
      <c r="GT50" s="63"/>
      <c r="GU50" s="63"/>
      <c r="GV50" s="63"/>
      <c r="GW50" s="63"/>
      <c r="GX50" s="63"/>
      <c r="GY50" s="63"/>
      <c r="GZ50" s="63"/>
      <c r="HA50" s="63"/>
      <c r="HB50" s="63"/>
      <c r="HC50" s="63"/>
      <c r="HD50" s="63"/>
      <c r="HE50" s="63"/>
      <c r="HF50" s="63"/>
      <c r="HG50" s="63"/>
      <c r="HH50" s="63"/>
      <c r="HI50" s="63"/>
      <c r="HJ50" s="63"/>
      <c r="HK50" s="63"/>
      <c r="HL50" s="63"/>
      <c r="HM50" s="63"/>
      <c r="HN50" s="63"/>
      <c r="HO50" s="63"/>
      <c r="HP50" s="63"/>
      <c r="HQ50" s="63"/>
      <c r="HR50" s="63"/>
      <c r="HS50" s="63"/>
      <c r="HT50" s="63"/>
      <c r="HU50" s="63"/>
      <c r="HV50" s="63"/>
      <c r="HW50" s="63"/>
      <c r="HX50" s="63"/>
      <c r="HY50" s="63"/>
      <c r="HZ50" s="63"/>
      <c r="IA50" s="63"/>
      <c r="IB50" s="63"/>
      <c r="IC50" s="63"/>
      <c r="ID50" s="63"/>
      <c r="IE50" s="63"/>
      <c r="IF50" s="63"/>
      <c r="IG50" s="63"/>
      <c r="IH50" s="63"/>
      <c r="II50" s="63"/>
      <c r="IJ50" s="63"/>
      <c r="IK50" s="63"/>
      <c r="IL50" s="63"/>
      <c r="IM50" s="63"/>
      <c r="IN50" s="63"/>
      <c r="IO50" s="63"/>
      <c r="IP50" s="63"/>
      <c r="IQ50" s="63"/>
      <c r="IR50" s="63"/>
      <c r="IS50" s="63"/>
      <c r="IT50" s="63"/>
      <c r="IU50" s="63"/>
      <c r="IV50" s="63"/>
      <c r="IW50" s="63"/>
      <c r="IX50" s="63"/>
      <c r="IY50" s="63"/>
      <c r="IZ50" s="63"/>
      <c r="JA50" s="63"/>
      <c r="JB50" s="63"/>
      <c r="JC50" s="63"/>
      <c r="JD50" s="63"/>
      <c r="JE50" s="63"/>
    </row>
    <row r="51" spans="1:265" s="64" customFormat="1" ht="33.6" customHeight="1" x14ac:dyDescent="0.2">
      <c r="A51" s="52">
        <f>_xlfn.AGGREGATE(3,3,$AA$1:AA51)</f>
        <v>40</v>
      </c>
      <c r="B51" s="53" t="s">
        <v>351</v>
      </c>
      <c r="C51" s="54" t="s">
        <v>179</v>
      </c>
      <c r="D51" s="48" t="s">
        <v>352</v>
      </c>
      <c r="E51" s="55" t="s">
        <v>353</v>
      </c>
      <c r="F51" s="48" t="s">
        <v>18</v>
      </c>
      <c r="G51" s="48" t="s">
        <v>45</v>
      </c>
      <c r="H51" s="48" t="s">
        <v>90</v>
      </c>
      <c r="I51" s="52" t="s">
        <v>58</v>
      </c>
      <c r="J51" s="52">
        <v>2023</v>
      </c>
      <c r="K51" s="48" t="s">
        <v>30</v>
      </c>
      <c r="L51" s="56" t="s">
        <v>354</v>
      </c>
      <c r="M51" s="57" t="s">
        <v>355</v>
      </c>
      <c r="N51" s="58"/>
      <c r="O51" s="58"/>
      <c r="P51" s="52"/>
      <c r="Q51" s="48" t="s">
        <v>104</v>
      </c>
      <c r="R51" s="52"/>
      <c r="S51" s="59" t="s">
        <v>94</v>
      </c>
      <c r="T51" s="60" t="s">
        <v>95</v>
      </c>
      <c r="U51" s="49" t="s">
        <v>124</v>
      </c>
      <c r="V51" s="50">
        <f t="shared" si="2"/>
        <v>37130</v>
      </c>
      <c r="W51" s="61" t="s">
        <v>97</v>
      </c>
      <c r="X51" s="62">
        <v>6.93</v>
      </c>
      <c r="Y51" s="62">
        <v>2.68</v>
      </c>
      <c r="Z51" s="48" t="s">
        <v>30</v>
      </c>
      <c r="AA51" s="48" t="s">
        <v>356</v>
      </c>
      <c r="AB51" s="51" t="str">
        <f t="shared" si="3"/>
        <v>Triệu Thị Lan</v>
      </c>
      <c r="AC51" s="55" t="s">
        <v>357</v>
      </c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3"/>
      <c r="BM51" s="63"/>
      <c r="BN51" s="63"/>
      <c r="BO51" s="63"/>
      <c r="BP51" s="63"/>
      <c r="BQ51" s="63"/>
      <c r="BR51" s="63"/>
      <c r="BS51" s="63"/>
      <c r="BT51" s="63"/>
      <c r="BU51" s="63"/>
      <c r="BV51" s="63"/>
      <c r="BW51" s="63"/>
      <c r="BX51" s="63"/>
      <c r="BY51" s="63"/>
      <c r="BZ51" s="63"/>
      <c r="CA51" s="63"/>
      <c r="CB51" s="63"/>
      <c r="CC51" s="63"/>
      <c r="CD51" s="63"/>
      <c r="CE51" s="63"/>
      <c r="CF51" s="63"/>
      <c r="CG51" s="63"/>
      <c r="CH51" s="63"/>
      <c r="CI51" s="63"/>
      <c r="CJ51" s="63"/>
      <c r="CK51" s="63"/>
      <c r="CL51" s="63"/>
      <c r="CM51" s="63"/>
      <c r="CN51" s="63"/>
      <c r="CO51" s="63"/>
      <c r="CP51" s="63"/>
      <c r="CQ51" s="63"/>
      <c r="CR51" s="63"/>
      <c r="CS51" s="63"/>
      <c r="CT51" s="63"/>
      <c r="CU51" s="63"/>
      <c r="CV51" s="63"/>
      <c r="CW51" s="63"/>
      <c r="CX51" s="63"/>
      <c r="CY51" s="63"/>
      <c r="CZ51" s="63"/>
      <c r="DA51" s="63"/>
      <c r="DB51" s="63"/>
      <c r="DC51" s="63"/>
      <c r="DD51" s="63"/>
      <c r="DE51" s="63"/>
      <c r="DF51" s="63"/>
      <c r="DG51" s="63"/>
      <c r="DH51" s="63"/>
      <c r="DI51" s="63"/>
      <c r="DJ51" s="63"/>
      <c r="DK51" s="63"/>
      <c r="DL51" s="63"/>
      <c r="DM51" s="63"/>
      <c r="DN51" s="63"/>
      <c r="DO51" s="63"/>
      <c r="DP51" s="63"/>
      <c r="DQ51" s="63"/>
      <c r="DR51" s="63"/>
      <c r="DS51" s="63"/>
      <c r="DT51" s="63"/>
      <c r="DU51" s="63"/>
      <c r="DV51" s="63"/>
      <c r="DW51" s="63"/>
      <c r="DX51" s="63"/>
      <c r="DY51" s="63"/>
      <c r="DZ51" s="63"/>
      <c r="EA51" s="63"/>
      <c r="EB51" s="63"/>
      <c r="EC51" s="63"/>
      <c r="ED51" s="63"/>
      <c r="EE51" s="63"/>
      <c r="EF51" s="63"/>
      <c r="EG51" s="63"/>
      <c r="EH51" s="63"/>
      <c r="EI51" s="63"/>
      <c r="EJ51" s="63"/>
      <c r="EK51" s="63"/>
      <c r="EL51" s="63"/>
      <c r="EM51" s="63"/>
      <c r="EN51" s="63"/>
      <c r="EO51" s="63"/>
      <c r="EP51" s="63"/>
      <c r="EQ51" s="63"/>
      <c r="ER51" s="63"/>
      <c r="ES51" s="63"/>
      <c r="ET51" s="63"/>
      <c r="EU51" s="63"/>
      <c r="EV51" s="63"/>
      <c r="EW51" s="63"/>
      <c r="EX51" s="63"/>
      <c r="EY51" s="63"/>
      <c r="EZ51" s="63"/>
      <c r="FA51" s="63"/>
      <c r="FB51" s="63"/>
      <c r="FC51" s="63"/>
      <c r="FD51" s="63"/>
      <c r="FE51" s="63"/>
      <c r="FF51" s="63"/>
      <c r="FG51" s="63"/>
      <c r="FH51" s="63"/>
      <c r="FI51" s="63"/>
      <c r="FJ51" s="63"/>
      <c r="FK51" s="63"/>
      <c r="FL51" s="63"/>
      <c r="FM51" s="63"/>
      <c r="FN51" s="63"/>
      <c r="FO51" s="63"/>
      <c r="FP51" s="63"/>
      <c r="FQ51" s="63"/>
      <c r="FR51" s="63"/>
      <c r="FS51" s="63"/>
      <c r="FT51" s="63"/>
      <c r="FU51" s="63"/>
      <c r="FV51" s="63"/>
      <c r="FW51" s="63"/>
      <c r="FX51" s="63"/>
      <c r="FY51" s="63"/>
      <c r="FZ51" s="63"/>
      <c r="GA51" s="63"/>
      <c r="GB51" s="63"/>
      <c r="GC51" s="63"/>
      <c r="GD51" s="63"/>
      <c r="GE51" s="63"/>
      <c r="GF51" s="63"/>
      <c r="GG51" s="63"/>
      <c r="GH51" s="63"/>
      <c r="GI51" s="63"/>
      <c r="GJ51" s="63"/>
      <c r="GK51" s="63"/>
      <c r="GL51" s="63"/>
      <c r="GM51" s="63"/>
      <c r="GN51" s="63"/>
      <c r="GO51" s="63"/>
      <c r="GP51" s="63"/>
      <c r="GQ51" s="63"/>
      <c r="GR51" s="63"/>
      <c r="GS51" s="63"/>
      <c r="GT51" s="63"/>
      <c r="GU51" s="63"/>
      <c r="GV51" s="63"/>
      <c r="GW51" s="63"/>
      <c r="GX51" s="63"/>
      <c r="GY51" s="63"/>
      <c r="GZ51" s="63"/>
      <c r="HA51" s="63"/>
      <c r="HB51" s="63"/>
      <c r="HC51" s="63"/>
      <c r="HD51" s="63"/>
      <c r="HE51" s="63"/>
      <c r="HF51" s="63"/>
      <c r="HG51" s="63"/>
      <c r="HH51" s="63"/>
      <c r="HI51" s="63"/>
      <c r="HJ51" s="63"/>
      <c r="HK51" s="63"/>
      <c r="HL51" s="63"/>
      <c r="HM51" s="63"/>
      <c r="HN51" s="63"/>
      <c r="HO51" s="63"/>
      <c r="HP51" s="63"/>
      <c r="HQ51" s="63"/>
      <c r="HR51" s="63"/>
      <c r="HS51" s="63"/>
      <c r="HT51" s="63"/>
      <c r="HU51" s="63"/>
      <c r="HV51" s="63"/>
      <c r="HW51" s="63"/>
      <c r="HX51" s="63"/>
      <c r="HY51" s="63"/>
      <c r="HZ51" s="63"/>
      <c r="IA51" s="63"/>
      <c r="IB51" s="63"/>
      <c r="IC51" s="63"/>
      <c r="ID51" s="63"/>
      <c r="IE51" s="63"/>
      <c r="IF51" s="63"/>
      <c r="IG51" s="63"/>
      <c r="IH51" s="63"/>
      <c r="II51" s="63"/>
      <c r="IJ51" s="63"/>
      <c r="IK51" s="63"/>
      <c r="IL51" s="63"/>
      <c r="IM51" s="63"/>
      <c r="IN51" s="63"/>
      <c r="IO51" s="63"/>
      <c r="IP51" s="63"/>
      <c r="IQ51" s="63"/>
      <c r="IR51" s="63"/>
      <c r="IS51" s="63"/>
      <c r="IT51" s="63"/>
      <c r="IU51" s="63"/>
      <c r="IV51" s="63"/>
      <c r="IW51" s="63"/>
      <c r="IX51" s="63"/>
      <c r="IY51" s="63"/>
      <c r="IZ51" s="63"/>
      <c r="JA51" s="63"/>
      <c r="JB51" s="63"/>
      <c r="JC51" s="63"/>
      <c r="JD51" s="63"/>
      <c r="JE51" s="63"/>
    </row>
    <row r="52" spans="1:265" s="64" customFormat="1" ht="33.6" customHeight="1" x14ac:dyDescent="0.2">
      <c r="A52" s="52">
        <f>_xlfn.AGGREGATE(3,3,$AA$1:AA52)</f>
        <v>41</v>
      </c>
      <c r="B52" s="53" t="s">
        <v>46</v>
      </c>
      <c r="C52" s="54" t="s">
        <v>28</v>
      </c>
      <c r="D52" s="48" t="s">
        <v>358</v>
      </c>
      <c r="E52" s="55" t="s">
        <v>25</v>
      </c>
      <c r="F52" s="48" t="s">
        <v>18</v>
      </c>
      <c r="G52" s="48" t="s">
        <v>16</v>
      </c>
      <c r="H52" s="48" t="s">
        <v>90</v>
      </c>
      <c r="I52" s="52" t="s">
        <v>58</v>
      </c>
      <c r="J52" s="52">
        <v>2023</v>
      </c>
      <c r="K52" s="48" t="s">
        <v>30</v>
      </c>
      <c r="L52" s="56" t="s">
        <v>359</v>
      </c>
      <c r="M52" s="57" t="s">
        <v>360</v>
      </c>
      <c r="N52" s="58"/>
      <c r="O52" s="58"/>
      <c r="P52" s="52"/>
      <c r="Q52" s="48" t="s">
        <v>104</v>
      </c>
      <c r="R52" s="52"/>
      <c r="S52" s="59" t="s">
        <v>94</v>
      </c>
      <c r="T52" s="60" t="s">
        <v>95</v>
      </c>
      <c r="U52" s="49" t="s">
        <v>124</v>
      </c>
      <c r="V52" s="50">
        <f t="shared" si="2"/>
        <v>37093</v>
      </c>
      <c r="W52" s="61" t="s">
        <v>97</v>
      </c>
      <c r="X52" s="62">
        <v>7.02</v>
      </c>
      <c r="Y52" s="62">
        <v>2.81</v>
      </c>
      <c r="Z52" s="48" t="s">
        <v>30</v>
      </c>
      <c r="AA52" s="48" t="s">
        <v>361</v>
      </c>
      <c r="AB52" s="51" t="str">
        <f t="shared" si="3"/>
        <v>Nguyễn Thị Thùy Linh</v>
      </c>
      <c r="AC52" s="55" t="s">
        <v>362</v>
      </c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  <c r="BM52" s="63"/>
      <c r="BN52" s="63"/>
      <c r="BO52" s="63"/>
      <c r="BP52" s="63"/>
      <c r="BQ52" s="63"/>
      <c r="BR52" s="63"/>
      <c r="BS52" s="63"/>
      <c r="BT52" s="63"/>
      <c r="BU52" s="63"/>
      <c r="BV52" s="63"/>
      <c r="BW52" s="63"/>
      <c r="BX52" s="63"/>
      <c r="BY52" s="63"/>
      <c r="BZ52" s="63"/>
      <c r="CA52" s="63"/>
      <c r="CB52" s="63"/>
      <c r="CC52" s="63"/>
      <c r="CD52" s="63"/>
      <c r="CE52" s="63"/>
      <c r="CF52" s="63"/>
      <c r="CG52" s="63"/>
      <c r="CH52" s="63"/>
      <c r="CI52" s="63"/>
      <c r="CJ52" s="63"/>
      <c r="CK52" s="63"/>
      <c r="CL52" s="63"/>
      <c r="CM52" s="63"/>
      <c r="CN52" s="63"/>
      <c r="CO52" s="63"/>
      <c r="CP52" s="63"/>
      <c r="CQ52" s="63"/>
      <c r="CR52" s="63"/>
      <c r="CS52" s="63"/>
      <c r="CT52" s="63"/>
      <c r="CU52" s="63"/>
      <c r="CV52" s="63"/>
      <c r="CW52" s="63"/>
      <c r="CX52" s="63"/>
      <c r="CY52" s="63"/>
      <c r="CZ52" s="63"/>
      <c r="DA52" s="63"/>
      <c r="DB52" s="63"/>
      <c r="DC52" s="63"/>
      <c r="DD52" s="63"/>
      <c r="DE52" s="63"/>
      <c r="DF52" s="63"/>
      <c r="DG52" s="63"/>
      <c r="DH52" s="63"/>
      <c r="DI52" s="63"/>
      <c r="DJ52" s="63"/>
      <c r="DK52" s="63"/>
      <c r="DL52" s="63"/>
      <c r="DM52" s="63"/>
      <c r="DN52" s="63"/>
      <c r="DO52" s="63"/>
      <c r="DP52" s="63"/>
      <c r="DQ52" s="63"/>
      <c r="DR52" s="63"/>
      <c r="DS52" s="63"/>
      <c r="DT52" s="63"/>
      <c r="DU52" s="63"/>
      <c r="DV52" s="63"/>
      <c r="DW52" s="63"/>
      <c r="DX52" s="63"/>
      <c r="DY52" s="63"/>
      <c r="DZ52" s="63"/>
      <c r="EA52" s="63"/>
      <c r="EB52" s="63"/>
      <c r="EC52" s="63"/>
      <c r="ED52" s="63"/>
      <c r="EE52" s="63"/>
      <c r="EF52" s="63"/>
      <c r="EG52" s="63"/>
      <c r="EH52" s="63"/>
      <c r="EI52" s="63"/>
      <c r="EJ52" s="63"/>
      <c r="EK52" s="63"/>
      <c r="EL52" s="63"/>
      <c r="EM52" s="63"/>
      <c r="EN52" s="63"/>
      <c r="EO52" s="63"/>
      <c r="EP52" s="63"/>
      <c r="EQ52" s="63"/>
      <c r="ER52" s="63"/>
      <c r="ES52" s="63"/>
      <c r="ET52" s="63"/>
      <c r="EU52" s="63"/>
      <c r="EV52" s="63"/>
      <c r="EW52" s="63"/>
      <c r="EX52" s="63"/>
      <c r="EY52" s="63"/>
      <c r="EZ52" s="63"/>
      <c r="FA52" s="63"/>
      <c r="FB52" s="63"/>
      <c r="FC52" s="63"/>
      <c r="FD52" s="63"/>
      <c r="FE52" s="63"/>
      <c r="FF52" s="63"/>
      <c r="FG52" s="63"/>
      <c r="FH52" s="63"/>
      <c r="FI52" s="63"/>
      <c r="FJ52" s="63"/>
      <c r="FK52" s="63"/>
      <c r="FL52" s="63"/>
      <c r="FM52" s="63"/>
      <c r="FN52" s="63"/>
      <c r="FO52" s="63"/>
      <c r="FP52" s="63"/>
      <c r="FQ52" s="63"/>
      <c r="FR52" s="63"/>
      <c r="FS52" s="63"/>
      <c r="FT52" s="63"/>
      <c r="FU52" s="63"/>
      <c r="FV52" s="63"/>
      <c r="FW52" s="63"/>
      <c r="FX52" s="63"/>
      <c r="FY52" s="63"/>
      <c r="FZ52" s="63"/>
      <c r="GA52" s="63"/>
      <c r="GB52" s="63"/>
      <c r="GC52" s="63"/>
      <c r="GD52" s="63"/>
      <c r="GE52" s="63"/>
      <c r="GF52" s="63"/>
      <c r="GG52" s="63"/>
      <c r="GH52" s="63"/>
      <c r="GI52" s="63"/>
      <c r="GJ52" s="63"/>
      <c r="GK52" s="63"/>
      <c r="GL52" s="63"/>
      <c r="GM52" s="63"/>
      <c r="GN52" s="63"/>
      <c r="GO52" s="63"/>
      <c r="GP52" s="63"/>
      <c r="GQ52" s="63"/>
      <c r="GR52" s="63"/>
      <c r="GS52" s="63"/>
      <c r="GT52" s="63"/>
      <c r="GU52" s="63"/>
      <c r="GV52" s="63"/>
      <c r="GW52" s="63"/>
      <c r="GX52" s="63"/>
      <c r="GY52" s="63"/>
      <c r="GZ52" s="63"/>
      <c r="HA52" s="63"/>
      <c r="HB52" s="63"/>
      <c r="HC52" s="63"/>
      <c r="HD52" s="63"/>
      <c r="HE52" s="63"/>
      <c r="HF52" s="63"/>
      <c r="HG52" s="63"/>
      <c r="HH52" s="63"/>
      <c r="HI52" s="63"/>
      <c r="HJ52" s="63"/>
      <c r="HK52" s="63"/>
      <c r="HL52" s="63"/>
      <c r="HM52" s="63"/>
      <c r="HN52" s="63"/>
      <c r="HO52" s="63"/>
      <c r="HP52" s="63"/>
      <c r="HQ52" s="63"/>
      <c r="HR52" s="63"/>
      <c r="HS52" s="63"/>
      <c r="HT52" s="63"/>
      <c r="HU52" s="63"/>
      <c r="HV52" s="63"/>
      <c r="HW52" s="63"/>
      <c r="HX52" s="63"/>
      <c r="HY52" s="63"/>
      <c r="HZ52" s="63"/>
      <c r="IA52" s="63"/>
      <c r="IB52" s="63"/>
      <c r="IC52" s="63"/>
      <c r="ID52" s="63"/>
      <c r="IE52" s="63"/>
      <c r="IF52" s="63"/>
      <c r="IG52" s="63"/>
      <c r="IH52" s="63"/>
      <c r="II52" s="63"/>
      <c r="IJ52" s="63"/>
      <c r="IK52" s="63"/>
      <c r="IL52" s="63"/>
      <c r="IM52" s="63"/>
      <c r="IN52" s="63"/>
      <c r="IO52" s="63"/>
      <c r="IP52" s="63"/>
      <c r="IQ52" s="63"/>
      <c r="IR52" s="63"/>
      <c r="IS52" s="63"/>
      <c r="IT52" s="63"/>
      <c r="IU52" s="63"/>
      <c r="IV52" s="63"/>
      <c r="IW52" s="63"/>
      <c r="IX52" s="63"/>
      <c r="IY52" s="63"/>
      <c r="IZ52" s="63"/>
      <c r="JA52" s="63"/>
      <c r="JB52" s="63"/>
      <c r="JC52" s="63"/>
      <c r="JD52" s="63"/>
      <c r="JE52" s="63"/>
    </row>
    <row r="53" spans="1:265" s="64" customFormat="1" ht="33.6" customHeight="1" x14ac:dyDescent="0.2">
      <c r="A53" s="52">
        <f>_xlfn.AGGREGATE(3,3,$AA$1:AA53)</f>
        <v>42</v>
      </c>
      <c r="B53" s="53" t="s">
        <v>363</v>
      </c>
      <c r="C53" s="54" t="s">
        <v>364</v>
      </c>
      <c r="D53" s="48" t="s">
        <v>365</v>
      </c>
      <c r="E53" s="55" t="s">
        <v>65</v>
      </c>
      <c r="F53" s="48" t="s">
        <v>18</v>
      </c>
      <c r="G53" s="48" t="s">
        <v>16</v>
      </c>
      <c r="H53" s="48" t="s">
        <v>90</v>
      </c>
      <c r="I53" s="52" t="s">
        <v>58</v>
      </c>
      <c r="J53" s="52">
        <v>2023</v>
      </c>
      <c r="K53" s="48" t="s">
        <v>30</v>
      </c>
      <c r="L53" s="56" t="s">
        <v>366</v>
      </c>
      <c r="M53" s="57" t="s">
        <v>367</v>
      </c>
      <c r="N53" s="58"/>
      <c r="O53" s="58"/>
      <c r="P53" s="52"/>
      <c r="Q53" s="48" t="s">
        <v>104</v>
      </c>
      <c r="R53" s="52"/>
      <c r="S53" s="59" t="s">
        <v>94</v>
      </c>
      <c r="T53" s="60" t="s">
        <v>95</v>
      </c>
      <c r="U53" s="49" t="s">
        <v>124</v>
      </c>
      <c r="V53" s="50">
        <f t="shared" si="2"/>
        <v>37199</v>
      </c>
      <c r="W53" s="61" t="s">
        <v>97</v>
      </c>
      <c r="X53" s="62">
        <v>7.32</v>
      </c>
      <c r="Y53" s="62">
        <v>2.97</v>
      </c>
      <c r="Z53" s="48" t="s">
        <v>30</v>
      </c>
      <c r="AA53" s="48" t="s">
        <v>368</v>
      </c>
      <c r="AB53" s="51" t="str">
        <f t="shared" si="3"/>
        <v>Nguyễn Thị Linh Nhi</v>
      </c>
      <c r="AC53" s="55" t="s">
        <v>369</v>
      </c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3"/>
      <c r="BE53" s="63"/>
      <c r="BF53" s="63"/>
      <c r="BG53" s="63"/>
      <c r="BH53" s="63"/>
      <c r="BI53" s="63"/>
      <c r="BJ53" s="63"/>
      <c r="BK53" s="63"/>
      <c r="BL53" s="63"/>
      <c r="BM53" s="63"/>
      <c r="BN53" s="63"/>
      <c r="BO53" s="63"/>
      <c r="BP53" s="63"/>
      <c r="BQ53" s="63"/>
      <c r="BR53" s="63"/>
      <c r="BS53" s="63"/>
      <c r="BT53" s="63"/>
      <c r="BU53" s="63"/>
      <c r="BV53" s="63"/>
      <c r="BW53" s="63"/>
      <c r="BX53" s="63"/>
      <c r="BY53" s="63"/>
      <c r="BZ53" s="63"/>
      <c r="CA53" s="63"/>
      <c r="CB53" s="63"/>
      <c r="CC53" s="63"/>
      <c r="CD53" s="63"/>
      <c r="CE53" s="63"/>
      <c r="CF53" s="63"/>
      <c r="CG53" s="63"/>
      <c r="CH53" s="63"/>
      <c r="CI53" s="63"/>
      <c r="CJ53" s="63"/>
      <c r="CK53" s="63"/>
      <c r="CL53" s="63"/>
      <c r="CM53" s="63"/>
      <c r="CN53" s="63"/>
      <c r="CO53" s="63"/>
      <c r="CP53" s="63"/>
      <c r="CQ53" s="63"/>
      <c r="CR53" s="63"/>
      <c r="CS53" s="63"/>
      <c r="CT53" s="63"/>
      <c r="CU53" s="63"/>
      <c r="CV53" s="63"/>
      <c r="CW53" s="63"/>
      <c r="CX53" s="63"/>
      <c r="CY53" s="63"/>
      <c r="CZ53" s="63"/>
      <c r="DA53" s="63"/>
      <c r="DB53" s="63"/>
      <c r="DC53" s="63"/>
      <c r="DD53" s="63"/>
      <c r="DE53" s="63"/>
      <c r="DF53" s="63"/>
      <c r="DG53" s="63"/>
      <c r="DH53" s="63"/>
      <c r="DI53" s="63"/>
      <c r="DJ53" s="63"/>
      <c r="DK53" s="63"/>
      <c r="DL53" s="63"/>
      <c r="DM53" s="63"/>
      <c r="DN53" s="63"/>
      <c r="DO53" s="63"/>
      <c r="DP53" s="63"/>
      <c r="DQ53" s="63"/>
      <c r="DR53" s="63"/>
      <c r="DS53" s="63"/>
      <c r="DT53" s="63"/>
      <c r="DU53" s="63"/>
      <c r="DV53" s="63"/>
      <c r="DW53" s="63"/>
      <c r="DX53" s="63"/>
      <c r="DY53" s="63"/>
      <c r="DZ53" s="63"/>
      <c r="EA53" s="63"/>
      <c r="EB53" s="63"/>
      <c r="EC53" s="63"/>
      <c r="ED53" s="63"/>
      <c r="EE53" s="63"/>
      <c r="EF53" s="63"/>
      <c r="EG53" s="63"/>
      <c r="EH53" s="63"/>
      <c r="EI53" s="63"/>
      <c r="EJ53" s="63"/>
      <c r="EK53" s="63"/>
      <c r="EL53" s="63"/>
      <c r="EM53" s="63"/>
      <c r="EN53" s="63"/>
      <c r="EO53" s="63"/>
      <c r="EP53" s="63"/>
      <c r="EQ53" s="63"/>
      <c r="ER53" s="63"/>
      <c r="ES53" s="63"/>
      <c r="ET53" s="63"/>
      <c r="EU53" s="63"/>
      <c r="EV53" s="63"/>
      <c r="EW53" s="63"/>
      <c r="EX53" s="63"/>
      <c r="EY53" s="63"/>
      <c r="EZ53" s="63"/>
      <c r="FA53" s="63"/>
      <c r="FB53" s="63"/>
      <c r="FC53" s="63"/>
      <c r="FD53" s="63"/>
      <c r="FE53" s="63"/>
      <c r="FF53" s="63"/>
      <c r="FG53" s="63"/>
      <c r="FH53" s="63"/>
      <c r="FI53" s="63"/>
      <c r="FJ53" s="63"/>
      <c r="FK53" s="63"/>
      <c r="FL53" s="63"/>
      <c r="FM53" s="63"/>
      <c r="FN53" s="63"/>
      <c r="FO53" s="63"/>
      <c r="FP53" s="63"/>
      <c r="FQ53" s="63"/>
      <c r="FR53" s="63"/>
      <c r="FS53" s="63"/>
      <c r="FT53" s="63"/>
      <c r="FU53" s="63"/>
      <c r="FV53" s="63"/>
      <c r="FW53" s="63"/>
      <c r="FX53" s="63"/>
      <c r="FY53" s="63"/>
      <c r="FZ53" s="63"/>
      <c r="GA53" s="63"/>
      <c r="GB53" s="63"/>
      <c r="GC53" s="63"/>
      <c r="GD53" s="63"/>
      <c r="GE53" s="63"/>
      <c r="GF53" s="63"/>
      <c r="GG53" s="63"/>
      <c r="GH53" s="63"/>
      <c r="GI53" s="63"/>
      <c r="GJ53" s="63"/>
      <c r="GK53" s="63"/>
      <c r="GL53" s="63"/>
      <c r="GM53" s="63"/>
      <c r="GN53" s="63"/>
      <c r="GO53" s="63"/>
      <c r="GP53" s="63"/>
      <c r="GQ53" s="63"/>
      <c r="GR53" s="63"/>
      <c r="GS53" s="63"/>
      <c r="GT53" s="63"/>
      <c r="GU53" s="63"/>
      <c r="GV53" s="63"/>
      <c r="GW53" s="63"/>
      <c r="GX53" s="63"/>
      <c r="GY53" s="63"/>
      <c r="GZ53" s="63"/>
      <c r="HA53" s="63"/>
      <c r="HB53" s="63"/>
      <c r="HC53" s="63"/>
      <c r="HD53" s="63"/>
      <c r="HE53" s="63"/>
      <c r="HF53" s="63"/>
      <c r="HG53" s="63"/>
      <c r="HH53" s="63"/>
      <c r="HI53" s="63"/>
      <c r="HJ53" s="63"/>
      <c r="HK53" s="63"/>
      <c r="HL53" s="63"/>
      <c r="HM53" s="63"/>
      <c r="HN53" s="63"/>
      <c r="HO53" s="63"/>
      <c r="HP53" s="63"/>
      <c r="HQ53" s="63"/>
      <c r="HR53" s="63"/>
      <c r="HS53" s="63"/>
      <c r="HT53" s="63"/>
      <c r="HU53" s="63"/>
      <c r="HV53" s="63"/>
      <c r="HW53" s="63"/>
      <c r="HX53" s="63"/>
      <c r="HY53" s="63"/>
      <c r="HZ53" s="63"/>
      <c r="IA53" s="63"/>
      <c r="IB53" s="63"/>
      <c r="IC53" s="63"/>
      <c r="ID53" s="63"/>
      <c r="IE53" s="63"/>
      <c r="IF53" s="63"/>
      <c r="IG53" s="63"/>
      <c r="IH53" s="63"/>
      <c r="II53" s="63"/>
      <c r="IJ53" s="63"/>
      <c r="IK53" s="63"/>
      <c r="IL53" s="63"/>
      <c r="IM53" s="63"/>
      <c r="IN53" s="63"/>
      <c r="IO53" s="63"/>
      <c r="IP53" s="63"/>
      <c r="IQ53" s="63"/>
      <c r="IR53" s="63"/>
      <c r="IS53" s="63"/>
      <c r="IT53" s="63"/>
      <c r="IU53" s="63"/>
      <c r="IV53" s="63"/>
      <c r="IW53" s="63"/>
      <c r="IX53" s="63"/>
      <c r="IY53" s="63"/>
      <c r="IZ53" s="63"/>
      <c r="JA53" s="63"/>
      <c r="JB53" s="63"/>
      <c r="JC53" s="63"/>
      <c r="JD53" s="63"/>
      <c r="JE53" s="63"/>
    </row>
    <row r="54" spans="1:265" s="64" customFormat="1" ht="33.6" customHeight="1" x14ac:dyDescent="0.2">
      <c r="A54" s="52">
        <f>_xlfn.AGGREGATE(3,3,$AA$1:AA54)</f>
        <v>43</v>
      </c>
      <c r="B54" s="53" t="s">
        <v>79</v>
      </c>
      <c r="C54" s="54" t="s">
        <v>370</v>
      </c>
      <c r="D54" s="48" t="s">
        <v>371</v>
      </c>
      <c r="E54" s="55" t="s">
        <v>75</v>
      </c>
      <c r="F54" s="48" t="s">
        <v>18</v>
      </c>
      <c r="G54" s="48" t="s">
        <v>16</v>
      </c>
      <c r="H54" s="48" t="s">
        <v>90</v>
      </c>
      <c r="I54" s="52" t="s">
        <v>58</v>
      </c>
      <c r="J54" s="52">
        <v>2023</v>
      </c>
      <c r="K54" s="48" t="s">
        <v>30</v>
      </c>
      <c r="L54" s="56" t="s">
        <v>372</v>
      </c>
      <c r="M54" s="57" t="s">
        <v>373</v>
      </c>
      <c r="N54" s="58"/>
      <c r="O54" s="58"/>
      <c r="P54" s="52"/>
      <c r="Q54" s="48" t="s">
        <v>104</v>
      </c>
      <c r="R54" s="52"/>
      <c r="S54" s="59" t="s">
        <v>94</v>
      </c>
      <c r="T54" s="60" t="s">
        <v>95</v>
      </c>
      <c r="U54" s="49" t="s">
        <v>124</v>
      </c>
      <c r="V54" s="50">
        <f t="shared" si="2"/>
        <v>37004</v>
      </c>
      <c r="W54" s="61" t="s">
        <v>97</v>
      </c>
      <c r="X54" s="62">
        <v>7.17</v>
      </c>
      <c r="Y54" s="62">
        <v>2.88</v>
      </c>
      <c r="Z54" s="48" t="s">
        <v>30</v>
      </c>
      <c r="AA54" s="48" t="s">
        <v>374</v>
      </c>
      <c r="AB54" s="51" t="str">
        <f t="shared" si="3"/>
        <v>Nguyễn Thanh Tâm</v>
      </c>
      <c r="AC54" s="55" t="s">
        <v>375</v>
      </c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63"/>
      <c r="BA54" s="63"/>
      <c r="BB54" s="63"/>
      <c r="BC54" s="63"/>
      <c r="BD54" s="63"/>
      <c r="BE54" s="63"/>
      <c r="BF54" s="63"/>
      <c r="BG54" s="63"/>
      <c r="BH54" s="63"/>
      <c r="BI54" s="63"/>
      <c r="BJ54" s="63"/>
      <c r="BK54" s="63"/>
      <c r="BL54" s="63"/>
      <c r="BM54" s="63"/>
      <c r="BN54" s="63"/>
      <c r="BO54" s="63"/>
      <c r="BP54" s="63"/>
      <c r="BQ54" s="63"/>
      <c r="BR54" s="63"/>
      <c r="BS54" s="63"/>
      <c r="BT54" s="63"/>
      <c r="BU54" s="63"/>
      <c r="BV54" s="63"/>
      <c r="BW54" s="63"/>
      <c r="BX54" s="63"/>
      <c r="BY54" s="63"/>
      <c r="BZ54" s="63"/>
      <c r="CA54" s="63"/>
      <c r="CB54" s="63"/>
      <c r="CC54" s="63"/>
      <c r="CD54" s="63"/>
      <c r="CE54" s="63"/>
      <c r="CF54" s="63"/>
      <c r="CG54" s="63"/>
      <c r="CH54" s="63"/>
      <c r="CI54" s="63"/>
      <c r="CJ54" s="63"/>
      <c r="CK54" s="63"/>
      <c r="CL54" s="63"/>
      <c r="CM54" s="63"/>
      <c r="CN54" s="63"/>
      <c r="CO54" s="63"/>
      <c r="CP54" s="63"/>
      <c r="CQ54" s="63"/>
      <c r="CR54" s="63"/>
      <c r="CS54" s="63"/>
      <c r="CT54" s="63"/>
      <c r="CU54" s="63"/>
      <c r="CV54" s="63"/>
      <c r="CW54" s="63"/>
      <c r="CX54" s="63"/>
      <c r="CY54" s="63"/>
      <c r="CZ54" s="63"/>
      <c r="DA54" s="63"/>
      <c r="DB54" s="63"/>
      <c r="DC54" s="63"/>
      <c r="DD54" s="63"/>
      <c r="DE54" s="63"/>
      <c r="DF54" s="63"/>
      <c r="DG54" s="63"/>
      <c r="DH54" s="63"/>
      <c r="DI54" s="63"/>
      <c r="DJ54" s="63"/>
      <c r="DK54" s="63"/>
      <c r="DL54" s="63"/>
      <c r="DM54" s="63"/>
      <c r="DN54" s="63"/>
      <c r="DO54" s="63"/>
      <c r="DP54" s="63"/>
      <c r="DQ54" s="63"/>
      <c r="DR54" s="63"/>
      <c r="DS54" s="63"/>
      <c r="DT54" s="63"/>
      <c r="DU54" s="63"/>
      <c r="DV54" s="63"/>
      <c r="DW54" s="63"/>
      <c r="DX54" s="63"/>
      <c r="DY54" s="63"/>
      <c r="DZ54" s="63"/>
      <c r="EA54" s="63"/>
      <c r="EB54" s="63"/>
      <c r="EC54" s="63"/>
      <c r="ED54" s="63"/>
      <c r="EE54" s="63"/>
      <c r="EF54" s="63"/>
      <c r="EG54" s="63"/>
      <c r="EH54" s="63"/>
      <c r="EI54" s="63"/>
      <c r="EJ54" s="63"/>
      <c r="EK54" s="63"/>
      <c r="EL54" s="63"/>
      <c r="EM54" s="63"/>
      <c r="EN54" s="63"/>
      <c r="EO54" s="63"/>
      <c r="EP54" s="63"/>
      <c r="EQ54" s="63"/>
      <c r="ER54" s="63"/>
      <c r="ES54" s="63"/>
      <c r="ET54" s="63"/>
      <c r="EU54" s="63"/>
      <c r="EV54" s="63"/>
      <c r="EW54" s="63"/>
      <c r="EX54" s="63"/>
      <c r="EY54" s="63"/>
      <c r="EZ54" s="63"/>
      <c r="FA54" s="63"/>
      <c r="FB54" s="63"/>
      <c r="FC54" s="63"/>
      <c r="FD54" s="63"/>
      <c r="FE54" s="63"/>
      <c r="FF54" s="63"/>
      <c r="FG54" s="63"/>
      <c r="FH54" s="63"/>
      <c r="FI54" s="63"/>
      <c r="FJ54" s="63"/>
      <c r="FK54" s="63"/>
      <c r="FL54" s="63"/>
      <c r="FM54" s="63"/>
      <c r="FN54" s="63"/>
      <c r="FO54" s="63"/>
      <c r="FP54" s="63"/>
      <c r="FQ54" s="63"/>
      <c r="FR54" s="63"/>
      <c r="FS54" s="63"/>
      <c r="FT54" s="63"/>
      <c r="FU54" s="63"/>
      <c r="FV54" s="63"/>
      <c r="FW54" s="63"/>
      <c r="FX54" s="63"/>
      <c r="FY54" s="63"/>
      <c r="FZ54" s="63"/>
      <c r="GA54" s="63"/>
      <c r="GB54" s="63"/>
      <c r="GC54" s="63"/>
      <c r="GD54" s="63"/>
      <c r="GE54" s="63"/>
      <c r="GF54" s="63"/>
      <c r="GG54" s="63"/>
      <c r="GH54" s="63"/>
      <c r="GI54" s="63"/>
      <c r="GJ54" s="63"/>
      <c r="GK54" s="63"/>
      <c r="GL54" s="63"/>
      <c r="GM54" s="63"/>
      <c r="GN54" s="63"/>
      <c r="GO54" s="63"/>
      <c r="GP54" s="63"/>
      <c r="GQ54" s="63"/>
      <c r="GR54" s="63"/>
      <c r="GS54" s="63"/>
      <c r="GT54" s="63"/>
      <c r="GU54" s="63"/>
      <c r="GV54" s="63"/>
      <c r="GW54" s="63"/>
      <c r="GX54" s="63"/>
      <c r="GY54" s="63"/>
      <c r="GZ54" s="63"/>
      <c r="HA54" s="63"/>
      <c r="HB54" s="63"/>
      <c r="HC54" s="63"/>
      <c r="HD54" s="63"/>
      <c r="HE54" s="63"/>
      <c r="HF54" s="63"/>
      <c r="HG54" s="63"/>
      <c r="HH54" s="63"/>
      <c r="HI54" s="63"/>
      <c r="HJ54" s="63"/>
      <c r="HK54" s="63"/>
      <c r="HL54" s="63"/>
      <c r="HM54" s="63"/>
      <c r="HN54" s="63"/>
      <c r="HO54" s="63"/>
      <c r="HP54" s="63"/>
      <c r="HQ54" s="63"/>
      <c r="HR54" s="63"/>
      <c r="HS54" s="63"/>
      <c r="HT54" s="63"/>
      <c r="HU54" s="63"/>
      <c r="HV54" s="63"/>
      <c r="HW54" s="63"/>
      <c r="HX54" s="63"/>
      <c r="HY54" s="63"/>
      <c r="HZ54" s="63"/>
      <c r="IA54" s="63"/>
      <c r="IB54" s="63"/>
      <c r="IC54" s="63"/>
      <c r="ID54" s="63"/>
      <c r="IE54" s="63"/>
      <c r="IF54" s="63"/>
      <c r="IG54" s="63"/>
      <c r="IH54" s="63"/>
      <c r="II54" s="63"/>
      <c r="IJ54" s="63"/>
      <c r="IK54" s="63"/>
      <c r="IL54" s="63"/>
      <c r="IM54" s="63"/>
      <c r="IN54" s="63"/>
      <c r="IO54" s="63"/>
      <c r="IP54" s="63"/>
      <c r="IQ54" s="63"/>
      <c r="IR54" s="63"/>
      <c r="IS54" s="63"/>
      <c r="IT54" s="63"/>
      <c r="IU54" s="63"/>
      <c r="IV54" s="63"/>
      <c r="IW54" s="63"/>
      <c r="IX54" s="63"/>
      <c r="IY54" s="63"/>
      <c r="IZ54" s="63"/>
      <c r="JA54" s="63"/>
      <c r="JB54" s="63"/>
      <c r="JC54" s="63"/>
      <c r="JD54" s="63"/>
      <c r="JE54" s="63"/>
    </row>
    <row r="55" spans="1:265" s="64" customFormat="1" ht="33.6" customHeight="1" x14ac:dyDescent="0.2">
      <c r="A55" s="52">
        <f>_xlfn.AGGREGATE(3,3,$AA$1:AA55)</f>
        <v>44</v>
      </c>
      <c r="B55" s="53" t="s">
        <v>35</v>
      </c>
      <c r="C55" s="54" t="s">
        <v>37</v>
      </c>
      <c r="D55" s="48" t="s">
        <v>86</v>
      </c>
      <c r="E55" s="55" t="s">
        <v>376</v>
      </c>
      <c r="F55" s="48" t="s">
        <v>18</v>
      </c>
      <c r="G55" s="48" t="s">
        <v>16</v>
      </c>
      <c r="H55" s="48" t="s">
        <v>90</v>
      </c>
      <c r="I55" s="52" t="s">
        <v>58</v>
      </c>
      <c r="J55" s="52">
        <v>2023</v>
      </c>
      <c r="K55" s="48" t="s">
        <v>30</v>
      </c>
      <c r="L55" s="56" t="s">
        <v>377</v>
      </c>
      <c r="M55" s="57" t="s">
        <v>378</v>
      </c>
      <c r="N55" s="58"/>
      <c r="O55" s="58"/>
      <c r="P55" s="52"/>
      <c r="Q55" s="48" t="s">
        <v>104</v>
      </c>
      <c r="R55" s="52"/>
      <c r="S55" s="59" t="s">
        <v>94</v>
      </c>
      <c r="T55" s="60" t="s">
        <v>95</v>
      </c>
      <c r="U55" s="49" t="s">
        <v>124</v>
      </c>
      <c r="V55" s="50">
        <f t="shared" si="2"/>
        <v>37113</v>
      </c>
      <c r="W55" s="61" t="s">
        <v>97</v>
      </c>
      <c r="X55" s="62">
        <v>7.29</v>
      </c>
      <c r="Y55" s="62">
        <v>2.89</v>
      </c>
      <c r="Z55" s="48" t="s">
        <v>30</v>
      </c>
      <c r="AA55" s="48" t="s">
        <v>379</v>
      </c>
      <c r="AB55" s="51" t="str">
        <f t="shared" si="3"/>
        <v>Nguyễn Thị Thảo</v>
      </c>
      <c r="AC55" s="55" t="s">
        <v>380</v>
      </c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3"/>
      <c r="BB55" s="63"/>
      <c r="BC55" s="63"/>
      <c r="BD55" s="63"/>
      <c r="BE55" s="63"/>
      <c r="BF55" s="63"/>
      <c r="BG55" s="63"/>
      <c r="BH55" s="63"/>
      <c r="BI55" s="63"/>
      <c r="BJ55" s="63"/>
      <c r="BK55" s="63"/>
      <c r="BL55" s="63"/>
      <c r="BM55" s="63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  <c r="IW55" s="63"/>
      <c r="IX55" s="63"/>
      <c r="IY55" s="63"/>
      <c r="IZ55" s="63"/>
      <c r="JA55" s="63"/>
      <c r="JB55" s="63"/>
      <c r="JC55" s="63"/>
      <c r="JD55" s="63"/>
      <c r="JE55" s="63"/>
    </row>
    <row r="56" spans="1:265" s="64" customFormat="1" ht="33.6" customHeight="1" x14ac:dyDescent="0.2">
      <c r="A56" s="52">
        <f>_xlfn.AGGREGATE(3,3,$AA$1:AA56)</f>
        <v>45</v>
      </c>
      <c r="B56" s="53" t="s">
        <v>381</v>
      </c>
      <c r="C56" s="54" t="s">
        <v>52</v>
      </c>
      <c r="D56" s="48" t="s">
        <v>382</v>
      </c>
      <c r="E56" s="55" t="s">
        <v>383</v>
      </c>
      <c r="F56" s="48" t="s">
        <v>18</v>
      </c>
      <c r="G56" s="48" t="s">
        <v>23</v>
      </c>
      <c r="H56" s="48" t="s">
        <v>90</v>
      </c>
      <c r="I56" s="52" t="s">
        <v>58</v>
      </c>
      <c r="J56" s="52">
        <v>2023</v>
      </c>
      <c r="K56" s="48" t="s">
        <v>30</v>
      </c>
      <c r="L56" s="56" t="s">
        <v>384</v>
      </c>
      <c r="M56" s="57" t="s">
        <v>385</v>
      </c>
      <c r="N56" s="58"/>
      <c r="O56" s="58"/>
      <c r="P56" s="52"/>
      <c r="Q56" s="48" t="s">
        <v>104</v>
      </c>
      <c r="R56" s="52"/>
      <c r="S56" s="59" t="s">
        <v>94</v>
      </c>
      <c r="T56" s="60" t="s">
        <v>95</v>
      </c>
      <c r="U56" s="49" t="s">
        <v>124</v>
      </c>
      <c r="V56" s="50">
        <f t="shared" si="2"/>
        <v>36962</v>
      </c>
      <c r="W56" s="61" t="s">
        <v>97</v>
      </c>
      <c r="X56" s="62">
        <v>7.49</v>
      </c>
      <c r="Y56" s="62">
        <v>3.09</v>
      </c>
      <c r="Z56" s="48" t="s">
        <v>30</v>
      </c>
      <c r="AA56" s="48" t="s">
        <v>386</v>
      </c>
      <c r="AB56" s="51" t="str">
        <f t="shared" si="3"/>
        <v>Lữ Thị Thu</v>
      </c>
      <c r="AC56" s="55" t="s">
        <v>387</v>
      </c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63"/>
      <c r="BB56" s="63"/>
      <c r="BC56" s="63"/>
      <c r="BD56" s="63"/>
      <c r="BE56" s="63"/>
      <c r="BF56" s="63"/>
      <c r="BG56" s="63"/>
      <c r="BH56" s="63"/>
      <c r="BI56" s="63"/>
      <c r="BJ56" s="63"/>
      <c r="BK56" s="63"/>
      <c r="BL56" s="63"/>
      <c r="BM56" s="63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  <c r="IW56" s="63"/>
      <c r="IX56" s="63"/>
      <c r="IY56" s="63"/>
      <c r="IZ56" s="63"/>
      <c r="JA56" s="63"/>
      <c r="JB56" s="63"/>
      <c r="JC56" s="63"/>
      <c r="JD56" s="63"/>
      <c r="JE56" s="63"/>
    </row>
    <row r="57" spans="1:265" s="64" customFormat="1" ht="33.6" customHeight="1" x14ac:dyDescent="0.2">
      <c r="A57" s="52">
        <f>_xlfn.AGGREGATE(3,3,$AA$1:AA57)</f>
        <v>46</v>
      </c>
      <c r="B57" s="53" t="s">
        <v>253</v>
      </c>
      <c r="C57" s="54" t="s">
        <v>388</v>
      </c>
      <c r="D57" s="48" t="s">
        <v>389</v>
      </c>
      <c r="E57" s="55" t="s">
        <v>69</v>
      </c>
      <c r="F57" s="48" t="s">
        <v>18</v>
      </c>
      <c r="G57" s="48" t="s">
        <v>16</v>
      </c>
      <c r="H57" s="48" t="s">
        <v>90</v>
      </c>
      <c r="I57" s="52" t="s">
        <v>58</v>
      </c>
      <c r="J57" s="52">
        <v>2023</v>
      </c>
      <c r="K57" s="48" t="s">
        <v>30</v>
      </c>
      <c r="L57" s="56" t="s">
        <v>390</v>
      </c>
      <c r="M57" s="57" t="s">
        <v>391</v>
      </c>
      <c r="N57" s="58"/>
      <c r="O57" s="58"/>
      <c r="P57" s="52"/>
      <c r="Q57" s="48" t="s">
        <v>104</v>
      </c>
      <c r="R57" s="52"/>
      <c r="S57" s="59" t="s">
        <v>94</v>
      </c>
      <c r="T57" s="60" t="s">
        <v>95</v>
      </c>
      <c r="U57" s="49" t="s">
        <v>124</v>
      </c>
      <c r="V57" s="50">
        <f t="shared" si="2"/>
        <v>37123</v>
      </c>
      <c r="W57" s="61" t="s">
        <v>97</v>
      </c>
      <c r="X57" s="62">
        <v>7.3</v>
      </c>
      <c r="Y57" s="62">
        <v>2.93</v>
      </c>
      <c r="Z57" s="48" t="s">
        <v>30</v>
      </c>
      <c r="AA57" s="48" t="s">
        <v>392</v>
      </c>
      <c r="AB57" s="51" t="str">
        <f t="shared" si="3"/>
        <v>Phùng Thị Thùy</v>
      </c>
      <c r="AC57" s="55" t="s">
        <v>393</v>
      </c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  <c r="IW57" s="63"/>
      <c r="IX57" s="63"/>
      <c r="IY57" s="63"/>
      <c r="IZ57" s="63"/>
      <c r="JA57" s="63"/>
      <c r="JB57" s="63"/>
      <c r="JC57" s="63"/>
      <c r="JD57" s="63"/>
      <c r="JE57" s="63"/>
    </row>
    <row r="58" spans="1:265" s="64" customFormat="1" ht="33.6" customHeight="1" x14ac:dyDescent="0.2">
      <c r="A58" s="52">
        <f>_xlfn.AGGREGATE(3,3,$AA$1:AA58)</f>
        <v>47</v>
      </c>
      <c r="B58" s="53" t="s">
        <v>394</v>
      </c>
      <c r="C58" s="54" t="s">
        <v>395</v>
      </c>
      <c r="D58" s="48" t="s">
        <v>396</v>
      </c>
      <c r="E58" s="55" t="s">
        <v>61</v>
      </c>
      <c r="F58" s="48" t="s">
        <v>18</v>
      </c>
      <c r="G58" s="48" t="s">
        <v>16</v>
      </c>
      <c r="H58" s="48" t="s">
        <v>90</v>
      </c>
      <c r="I58" s="52" t="s">
        <v>58</v>
      </c>
      <c r="J58" s="52">
        <v>2023</v>
      </c>
      <c r="K58" s="48" t="s">
        <v>30</v>
      </c>
      <c r="L58" s="56" t="s">
        <v>397</v>
      </c>
      <c r="M58" s="57" t="s">
        <v>398</v>
      </c>
      <c r="N58" s="58"/>
      <c r="O58" s="58"/>
      <c r="P58" s="52"/>
      <c r="Q58" s="48" t="s">
        <v>104</v>
      </c>
      <c r="R58" s="52"/>
      <c r="S58" s="59" t="s">
        <v>94</v>
      </c>
      <c r="T58" s="60" t="s">
        <v>95</v>
      </c>
      <c r="U58" s="49" t="s">
        <v>124</v>
      </c>
      <c r="V58" s="50">
        <f t="shared" si="2"/>
        <v>36824</v>
      </c>
      <c r="W58" s="61" t="s">
        <v>97</v>
      </c>
      <c r="X58" s="62">
        <v>7.37</v>
      </c>
      <c r="Y58" s="62">
        <v>2.94</v>
      </c>
      <c r="Z58" s="48" t="s">
        <v>30</v>
      </c>
      <c r="AA58" s="48" t="s">
        <v>399</v>
      </c>
      <c r="AB58" s="51" t="str">
        <f t="shared" si="3"/>
        <v>Nguyễn Thị Thủy Tiên</v>
      </c>
      <c r="AC58" s="55" t="s">
        <v>400</v>
      </c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3"/>
      <c r="BC58" s="63"/>
      <c r="BD58" s="63"/>
      <c r="BE58" s="63"/>
      <c r="BF58" s="63"/>
      <c r="BG58" s="63"/>
      <c r="BH58" s="63"/>
      <c r="BI58" s="63"/>
      <c r="BJ58" s="63"/>
      <c r="BK58" s="63"/>
      <c r="BL58" s="63"/>
      <c r="BM58" s="63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  <c r="IW58" s="63"/>
      <c r="IX58" s="63"/>
      <c r="IY58" s="63"/>
      <c r="IZ58" s="63"/>
      <c r="JA58" s="63"/>
      <c r="JB58" s="63"/>
      <c r="JC58" s="63"/>
      <c r="JD58" s="63"/>
      <c r="JE58" s="63"/>
    </row>
    <row r="59" spans="1:265" s="64" customFormat="1" ht="33.6" customHeight="1" x14ac:dyDescent="0.2">
      <c r="A59" s="52">
        <f>_xlfn.AGGREGATE(3,3,$AA$1:AA59)</f>
        <v>48</v>
      </c>
      <c r="B59" s="53" t="s">
        <v>33</v>
      </c>
      <c r="C59" s="54" t="s">
        <v>44</v>
      </c>
      <c r="D59" s="48" t="s">
        <v>401</v>
      </c>
      <c r="E59" s="55" t="s">
        <v>150</v>
      </c>
      <c r="F59" s="48" t="s">
        <v>18</v>
      </c>
      <c r="G59" s="48" t="s">
        <v>24</v>
      </c>
      <c r="H59" s="48" t="s">
        <v>90</v>
      </c>
      <c r="I59" s="52" t="s">
        <v>58</v>
      </c>
      <c r="J59" s="52">
        <v>2023</v>
      </c>
      <c r="K59" s="48" t="s">
        <v>30</v>
      </c>
      <c r="L59" s="56" t="s">
        <v>402</v>
      </c>
      <c r="M59" s="57" t="s">
        <v>403</v>
      </c>
      <c r="N59" s="58"/>
      <c r="O59" s="58"/>
      <c r="P59" s="52"/>
      <c r="Q59" s="48" t="s">
        <v>104</v>
      </c>
      <c r="R59" s="52"/>
      <c r="S59" s="59" t="s">
        <v>94</v>
      </c>
      <c r="T59" s="60" t="s">
        <v>95</v>
      </c>
      <c r="U59" s="49" t="s">
        <v>124</v>
      </c>
      <c r="V59" s="50">
        <f t="shared" si="2"/>
        <v>37209</v>
      </c>
      <c r="W59" s="61" t="s">
        <v>97</v>
      </c>
      <c r="X59" s="62">
        <v>7.58</v>
      </c>
      <c r="Y59" s="62">
        <v>3.08</v>
      </c>
      <c r="Z59" s="48" t="s">
        <v>30</v>
      </c>
      <c r="AA59" s="48" t="s">
        <v>404</v>
      </c>
      <c r="AB59" s="51" t="str">
        <f t="shared" si="3"/>
        <v>Hoàng Thị Trà</v>
      </c>
      <c r="AC59" s="55" t="s">
        <v>405</v>
      </c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3"/>
      <c r="BM59" s="63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  <c r="IW59" s="63"/>
      <c r="IX59" s="63"/>
      <c r="IY59" s="63"/>
      <c r="IZ59" s="63"/>
      <c r="JA59" s="63"/>
      <c r="JB59" s="63"/>
      <c r="JC59" s="63"/>
      <c r="JD59" s="63"/>
      <c r="JE59" s="63"/>
    </row>
    <row r="60" spans="1:265" s="64" customFormat="1" ht="33.6" customHeight="1" x14ac:dyDescent="0.2">
      <c r="A60" s="52">
        <f>_xlfn.AGGREGATE(3,3,$AA$1:AA60)</f>
        <v>49</v>
      </c>
      <c r="B60" s="53" t="s">
        <v>406</v>
      </c>
      <c r="C60" s="54" t="s">
        <v>50</v>
      </c>
      <c r="D60" s="48" t="s">
        <v>407</v>
      </c>
      <c r="E60" s="55" t="s">
        <v>408</v>
      </c>
      <c r="F60" s="48" t="s">
        <v>18</v>
      </c>
      <c r="G60" s="48" t="s">
        <v>16</v>
      </c>
      <c r="H60" s="48" t="s">
        <v>90</v>
      </c>
      <c r="I60" s="52" t="s">
        <v>58</v>
      </c>
      <c r="J60" s="52">
        <v>2023</v>
      </c>
      <c r="K60" s="48" t="s">
        <v>30</v>
      </c>
      <c r="L60" s="56" t="s">
        <v>409</v>
      </c>
      <c r="M60" s="57" t="s">
        <v>410</v>
      </c>
      <c r="N60" s="58"/>
      <c r="O60" s="58"/>
      <c r="P60" s="52"/>
      <c r="Q60" s="48" t="s">
        <v>104</v>
      </c>
      <c r="R60" s="52"/>
      <c r="S60" s="59" t="s">
        <v>94</v>
      </c>
      <c r="T60" s="60" t="s">
        <v>95</v>
      </c>
      <c r="U60" s="49" t="s">
        <v>124</v>
      </c>
      <c r="V60" s="50">
        <f t="shared" si="2"/>
        <v>37014</v>
      </c>
      <c r="W60" s="61" t="s">
        <v>97</v>
      </c>
      <c r="X60" s="62">
        <v>7.48</v>
      </c>
      <c r="Y60" s="62">
        <v>3.04</v>
      </c>
      <c r="Z60" s="48" t="s">
        <v>30</v>
      </c>
      <c r="AA60" s="48" t="s">
        <v>411</v>
      </c>
      <c r="AB60" s="51" t="str">
        <f t="shared" si="3"/>
        <v>Lưu Hải Ly</v>
      </c>
      <c r="AC60" s="55" t="s">
        <v>412</v>
      </c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  <c r="BM60" s="63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  <c r="IW60" s="63"/>
      <c r="IX60" s="63"/>
      <c r="IY60" s="63"/>
      <c r="IZ60" s="63"/>
      <c r="JA60" s="63"/>
      <c r="JB60" s="63"/>
      <c r="JC60" s="63"/>
      <c r="JD60" s="63"/>
      <c r="JE60" s="63"/>
    </row>
    <row r="61" spans="1:265" s="64" customFormat="1" ht="33.6" customHeight="1" x14ac:dyDescent="0.2">
      <c r="A61" s="52">
        <f>_xlfn.AGGREGATE(3,3,$AA$1:AA61)</f>
        <v>50</v>
      </c>
      <c r="B61" s="53" t="s">
        <v>413</v>
      </c>
      <c r="C61" s="54" t="s">
        <v>55</v>
      </c>
      <c r="D61" s="48" t="s">
        <v>414</v>
      </c>
      <c r="E61" s="55" t="s">
        <v>165</v>
      </c>
      <c r="F61" s="48" t="s">
        <v>18</v>
      </c>
      <c r="G61" s="48" t="s">
        <v>16</v>
      </c>
      <c r="H61" s="48" t="s">
        <v>90</v>
      </c>
      <c r="I61" s="52" t="s">
        <v>58</v>
      </c>
      <c r="J61" s="52">
        <v>2023</v>
      </c>
      <c r="K61" s="48" t="s">
        <v>30</v>
      </c>
      <c r="L61" s="56" t="s">
        <v>415</v>
      </c>
      <c r="M61" s="57" t="s">
        <v>416</v>
      </c>
      <c r="N61" s="58"/>
      <c r="O61" s="58"/>
      <c r="P61" s="52"/>
      <c r="Q61" s="48" t="s">
        <v>104</v>
      </c>
      <c r="R61" s="52"/>
      <c r="S61" s="59" t="s">
        <v>94</v>
      </c>
      <c r="T61" s="60" t="s">
        <v>95</v>
      </c>
      <c r="U61" s="49" t="s">
        <v>124</v>
      </c>
      <c r="V61" s="50">
        <f t="shared" si="2"/>
        <v>37176</v>
      </c>
      <c r="W61" s="61" t="s">
        <v>97</v>
      </c>
      <c r="X61" s="62">
        <v>7.31</v>
      </c>
      <c r="Y61" s="62">
        <v>2.94</v>
      </c>
      <c r="Z61" s="48" t="s">
        <v>30</v>
      </c>
      <c r="AA61" s="48" t="s">
        <v>417</v>
      </c>
      <c r="AB61" s="51" t="str">
        <f t="shared" si="3"/>
        <v>Đặng Thị Hồng Vân</v>
      </c>
      <c r="AC61" s="55" t="s">
        <v>418</v>
      </c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  <c r="BM61" s="63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  <c r="IW61" s="63"/>
      <c r="IX61" s="63"/>
      <c r="IY61" s="63"/>
      <c r="IZ61" s="63"/>
      <c r="JA61" s="63"/>
      <c r="JB61" s="63"/>
      <c r="JC61" s="63"/>
      <c r="JD61" s="63"/>
      <c r="JE61" s="63"/>
    </row>
    <row r="62" spans="1:265" s="64" customFormat="1" ht="33.6" customHeight="1" x14ac:dyDescent="0.2">
      <c r="A62" s="52">
        <f>_xlfn.AGGREGATE(3,3,$AA$1:AA62)</f>
        <v>51</v>
      </c>
      <c r="B62" s="53" t="s">
        <v>419</v>
      </c>
      <c r="C62" s="54" t="s">
        <v>53</v>
      </c>
      <c r="D62" s="48" t="s">
        <v>420</v>
      </c>
      <c r="E62" s="55" t="s">
        <v>421</v>
      </c>
      <c r="F62" s="48" t="s">
        <v>18</v>
      </c>
      <c r="G62" s="48" t="s">
        <v>16</v>
      </c>
      <c r="H62" s="48" t="s">
        <v>90</v>
      </c>
      <c r="I62" s="52" t="s">
        <v>58</v>
      </c>
      <c r="J62" s="52">
        <v>2023</v>
      </c>
      <c r="K62" s="48" t="s">
        <v>30</v>
      </c>
      <c r="L62" s="56" t="s">
        <v>422</v>
      </c>
      <c r="M62" s="57" t="s">
        <v>423</v>
      </c>
      <c r="N62" s="58"/>
      <c r="O62" s="58"/>
      <c r="P62" s="52"/>
      <c r="Q62" s="48" t="s">
        <v>424</v>
      </c>
      <c r="R62" s="52"/>
      <c r="S62" s="59" t="s">
        <v>94</v>
      </c>
      <c r="T62" s="60" t="s">
        <v>95</v>
      </c>
      <c r="U62" s="49" t="s">
        <v>124</v>
      </c>
      <c r="V62" s="50">
        <f t="shared" si="2"/>
        <v>36971</v>
      </c>
      <c r="W62" s="61" t="s">
        <v>425</v>
      </c>
      <c r="X62" s="62">
        <v>6.96</v>
      </c>
      <c r="Y62" s="65" t="s">
        <v>426</v>
      </c>
      <c r="Z62" s="48" t="s">
        <v>30</v>
      </c>
      <c r="AA62" s="48" t="s">
        <v>427</v>
      </c>
      <c r="AB62" s="51" t="str">
        <f t="shared" si="3"/>
        <v>Trần Thúy Hằng</v>
      </c>
      <c r="AC62" s="55" t="s">
        <v>428</v>
      </c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  <c r="BM62" s="63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  <c r="IW62" s="63"/>
      <c r="IX62" s="63"/>
      <c r="IY62" s="63"/>
      <c r="IZ62" s="63"/>
      <c r="JA62" s="63"/>
      <c r="JB62" s="63"/>
      <c r="JC62" s="63"/>
      <c r="JD62" s="63"/>
      <c r="JE62" s="63"/>
    </row>
    <row r="63" spans="1:265" s="64" customFormat="1" ht="33.6" customHeight="1" x14ac:dyDescent="0.2">
      <c r="A63" s="52">
        <f>_xlfn.AGGREGATE(3,3,$AA$1:AA63)</f>
        <v>52</v>
      </c>
      <c r="B63" s="53" t="s">
        <v>59</v>
      </c>
      <c r="C63" s="54" t="s">
        <v>429</v>
      </c>
      <c r="D63" s="48" t="s">
        <v>63</v>
      </c>
      <c r="E63" s="55" t="s">
        <v>65</v>
      </c>
      <c r="F63" s="48" t="s">
        <v>18</v>
      </c>
      <c r="G63" s="48" t="s">
        <v>16</v>
      </c>
      <c r="H63" s="48" t="s">
        <v>90</v>
      </c>
      <c r="I63" s="52" t="s">
        <v>58</v>
      </c>
      <c r="J63" s="52">
        <v>2023</v>
      </c>
      <c r="K63" s="48" t="s">
        <v>30</v>
      </c>
      <c r="L63" s="56" t="s">
        <v>430</v>
      </c>
      <c r="M63" s="57" t="s">
        <v>431</v>
      </c>
      <c r="N63" s="58"/>
      <c r="O63" s="58"/>
      <c r="P63" s="52"/>
      <c r="Q63" s="48" t="s">
        <v>424</v>
      </c>
      <c r="R63" s="52"/>
      <c r="S63" s="59" t="s">
        <v>94</v>
      </c>
      <c r="T63" s="60" t="s">
        <v>95</v>
      </c>
      <c r="U63" s="49" t="s">
        <v>124</v>
      </c>
      <c r="V63" s="50">
        <f t="shared" si="2"/>
        <v>37132</v>
      </c>
      <c r="W63" s="61" t="s">
        <v>425</v>
      </c>
      <c r="X63" s="62">
        <v>7.26</v>
      </c>
      <c r="Y63" s="65" t="s">
        <v>432</v>
      </c>
      <c r="Z63" s="48" t="s">
        <v>30</v>
      </c>
      <c r="AA63" s="48" t="s">
        <v>433</v>
      </c>
      <c r="AB63" s="51" t="str">
        <f t="shared" si="3"/>
        <v>Đỗ Thu Sang</v>
      </c>
      <c r="AC63" s="55" t="s">
        <v>434</v>
      </c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  <c r="BM63" s="63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  <c r="GY63" s="63"/>
      <c r="GZ63" s="63"/>
      <c r="HA63" s="63"/>
      <c r="HB63" s="63"/>
      <c r="HC63" s="63"/>
      <c r="HD63" s="63"/>
      <c r="HE63" s="63"/>
      <c r="HF63" s="63"/>
      <c r="HG63" s="63"/>
      <c r="HH63" s="63"/>
      <c r="HI63" s="63"/>
      <c r="HJ63" s="63"/>
      <c r="HK63" s="63"/>
      <c r="HL63" s="63"/>
      <c r="HM63" s="63"/>
      <c r="HN63" s="63"/>
      <c r="HO63" s="63"/>
      <c r="HP63" s="63"/>
      <c r="HQ63" s="63"/>
      <c r="HR63" s="63"/>
      <c r="HS63" s="63"/>
      <c r="HT63" s="63"/>
      <c r="HU63" s="63"/>
      <c r="HV63" s="63"/>
      <c r="HW63" s="63"/>
      <c r="HX63" s="63"/>
      <c r="HY63" s="63"/>
      <c r="HZ63" s="63"/>
      <c r="IA63" s="63"/>
      <c r="IB63" s="63"/>
      <c r="IC63" s="63"/>
      <c r="ID63" s="63"/>
      <c r="IE63" s="63"/>
      <c r="IF63" s="63"/>
      <c r="IG63" s="63"/>
      <c r="IH63" s="63"/>
      <c r="II63" s="63"/>
      <c r="IJ63" s="63"/>
      <c r="IK63" s="63"/>
      <c r="IL63" s="63"/>
      <c r="IM63" s="63"/>
      <c r="IN63" s="63"/>
      <c r="IO63" s="63"/>
      <c r="IP63" s="63"/>
      <c r="IQ63" s="63"/>
      <c r="IR63" s="63"/>
      <c r="IS63" s="63"/>
      <c r="IT63" s="63"/>
      <c r="IU63" s="63"/>
      <c r="IV63" s="63"/>
      <c r="IW63" s="63"/>
      <c r="IX63" s="63"/>
      <c r="IY63" s="63"/>
      <c r="IZ63" s="63"/>
      <c r="JA63" s="63"/>
      <c r="JB63" s="63"/>
      <c r="JC63" s="63"/>
      <c r="JD63" s="63"/>
      <c r="JE63" s="63"/>
    </row>
    <row r="64" spans="1:265" ht="9" customHeight="1" x14ac:dyDescent="0.2">
      <c r="A64" s="4"/>
      <c r="B64" s="5"/>
      <c r="C64" s="5"/>
      <c r="D64" s="6"/>
      <c r="E64" s="5"/>
      <c r="F64" s="6"/>
      <c r="G64" s="6"/>
      <c r="H64" s="7"/>
      <c r="I64" s="8"/>
      <c r="J64" s="8"/>
      <c r="K64" s="6"/>
      <c r="M64" s="8"/>
      <c r="N64" s="24"/>
      <c r="O64" s="24"/>
      <c r="P64" s="35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18"/>
      <c r="HM64" s="18"/>
      <c r="HN64" s="18"/>
      <c r="HO64" s="18"/>
      <c r="HP64" s="18"/>
      <c r="HQ64" s="18"/>
      <c r="HR64" s="18"/>
      <c r="HS64" s="18"/>
      <c r="HT64" s="18"/>
      <c r="HU64" s="18"/>
      <c r="HV64" s="18"/>
      <c r="HW64" s="18"/>
      <c r="HX64" s="18"/>
      <c r="HY64" s="18"/>
      <c r="HZ64" s="18"/>
      <c r="IA64" s="18"/>
      <c r="IB64" s="18"/>
      <c r="IC64" s="18"/>
      <c r="ID64" s="18"/>
      <c r="IE64" s="18"/>
      <c r="IF64" s="18"/>
      <c r="IG64" s="18"/>
      <c r="IH64" s="18"/>
      <c r="II64" s="18"/>
      <c r="IJ64" s="18"/>
      <c r="IK64" s="18"/>
      <c r="IL64" s="18"/>
      <c r="IM64" s="18"/>
      <c r="IN64" s="18"/>
      <c r="IO64" s="18"/>
      <c r="IP64" s="18"/>
      <c r="IQ64" s="18"/>
      <c r="IR64" s="18"/>
      <c r="IS64" s="18"/>
      <c r="IT64" s="18"/>
      <c r="IU64" s="18"/>
      <c r="IV64" s="18"/>
    </row>
    <row r="65" spans="1:256" ht="21" customHeight="1" x14ac:dyDescent="0.25">
      <c r="A65" s="25"/>
      <c r="B65" s="26" t="s">
        <v>435</v>
      </c>
      <c r="C65" s="25"/>
      <c r="D65" s="27"/>
      <c r="E65" s="25"/>
      <c r="F65" s="28"/>
      <c r="G65" s="28"/>
      <c r="H65" s="25"/>
      <c r="I65" s="39"/>
      <c r="J65" s="28"/>
      <c r="K65" s="25"/>
      <c r="L65" s="7"/>
      <c r="M65" s="7"/>
      <c r="N65" s="24"/>
      <c r="O65" s="24"/>
      <c r="P65" s="36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/>
      <c r="HF65" s="25"/>
      <c r="HG65" s="25"/>
      <c r="HH65" s="25"/>
      <c r="HI65" s="25"/>
      <c r="HJ65" s="25"/>
      <c r="HK65" s="25"/>
      <c r="HL65" s="25"/>
      <c r="HM65" s="25"/>
      <c r="HN65" s="25"/>
      <c r="HO65" s="25"/>
      <c r="HP65" s="25"/>
      <c r="HQ65" s="25"/>
      <c r="HR65" s="25"/>
      <c r="HS65" s="25"/>
      <c r="HT65" s="25"/>
      <c r="HU65" s="25"/>
      <c r="HV65" s="25"/>
      <c r="HW65" s="25"/>
      <c r="HX65" s="25"/>
      <c r="HY65" s="25"/>
      <c r="HZ65" s="25"/>
      <c r="IA65" s="25"/>
      <c r="IB65" s="25"/>
      <c r="IC65" s="25"/>
      <c r="ID65" s="25"/>
      <c r="IE65" s="25"/>
      <c r="IF65" s="25"/>
      <c r="IG65" s="25"/>
      <c r="IH65" s="25"/>
      <c r="II65" s="25"/>
      <c r="IJ65" s="25"/>
      <c r="IK65" s="25"/>
      <c r="IL65" s="25"/>
      <c r="IM65" s="25"/>
      <c r="IN65" s="25"/>
      <c r="IO65" s="25"/>
      <c r="IP65" s="25"/>
      <c r="IQ65" s="25"/>
      <c r="IR65" s="25"/>
      <c r="IS65" s="25"/>
      <c r="IT65" s="25"/>
      <c r="IU65" s="25"/>
      <c r="IV65" s="25"/>
    </row>
    <row r="66" spans="1:256" ht="13.5" customHeight="1" x14ac:dyDescent="0.25">
      <c r="A66" s="7"/>
      <c r="B66" s="17"/>
      <c r="C66" s="17"/>
      <c r="D66" s="29"/>
      <c r="E66" s="30"/>
      <c r="F66" s="29"/>
      <c r="G66" s="31"/>
      <c r="H66" s="17"/>
      <c r="I66" s="31"/>
      <c r="J66" s="31"/>
      <c r="K66" s="31"/>
      <c r="L66" s="76" t="s">
        <v>436</v>
      </c>
      <c r="M66" s="76"/>
      <c r="N66" s="76"/>
      <c r="O66" s="76"/>
      <c r="P66" s="76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17"/>
      <c r="GE66" s="17"/>
      <c r="GF66" s="17"/>
      <c r="GG66" s="17"/>
      <c r="GH66" s="17"/>
      <c r="GI66" s="17"/>
      <c r="GJ66" s="17"/>
      <c r="GK66" s="17"/>
      <c r="GL66" s="17"/>
      <c r="GM66" s="17"/>
      <c r="GN66" s="17"/>
      <c r="GO66" s="17"/>
      <c r="GP66" s="17"/>
      <c r="GQ66" s="17"/>
      <c r="GR66" s="17"/>
      <c r="GS66" s="17"/>
      <c r="GT66" s="17"/>
      <c r="GU66" s="17"/>
      <c r="GV66" s="17"/>
      <c r="GW66" s="17"/>
      <c r="GX66" s="17"/>
      <c r="GY66" s="17"/>
      <c r="GZ66" s="17"/>
      <c r="HA66" s="17"/>
      <c r="HB66" s="17"/>
      <c r="HC66" s="17"/>
      <c r="HD66" s="17"/>
      <c r="HE66" s="17"/>
      <c r="HF66" s="17"/>
      <c r="HG66" s="17"/>
      <c r="HH66" s="17"/>
      <c r="HI66" s="17"/>
      <c r="HJ66" s="17"/>
      <c r="HK66" s="17"/>
      <c r="HL66" s="17"/>
      <c r="HM66" s="17"/>
      <c r="HN66" s="17"/>
      <c r="HO66" s="17"/>
      <c r="HP66" s="17"/>
      <c r="HQ66" s="17"/>
      <c r="HR66" s="17"/>
      <c r="HS66" s="17"/>
      <c r="HT66" s="17"/>
      <c r="HU66" s="17"/>
      <c r="HV66" s="17"/>
      <c r="HW66" s="17"/>
      <c r="HX66" s="17"/>
      <c r="HY66" s="17"/>
      <c r="HZ66" s="17"/>
      <c r="IA66" s="17"/>
      <c r="IB66" s="17"/>
      <c r="IC66" s="17"/>
      <c r="ID66" s="17"/>
      <c r="IE66" s="17"/>
      <c r="IF66" s="17"/>
      <c r="IG66" s="17"/>
      <c r="IH66" s="17"/>
      <c r="II66" s="17"/>
      <c r="IJ66" s="17"/>
      <c r="IK66" s="17"/>
      <c r="IL66" s="17"/>
      <c r="IM66" s="17"/>
      <c r="IN66" s="17"/>
      <c r="IO66" s="17"/>
      <c r="IP66" s="17"/>
      <c r="IQ66" s="17"/>
      <c r="IR66" s="17"/>
      <c r="IS66" s="17"/>
      <c r="IT66" s="17"/>
      <c r="IU66" s="17"/>
      <c r="IV66" s="17"/>
    </row>
    <row r="67" spans="1:256" ht="14.45" customHeight="1" x14ac:dyDescent="0.2">
      <c r="A67" s="7"/>
      <c r="B67" s="17"/>
      <c r="C67" s="17"/>
      <c r="D67" s="29"/>
      <c r="E67" s="30"/>
      <c r="F67" s="29"/>
      <c r="G67" s="31"/>
      <c r="H67" s="17"/>
      <c r="I67" s="31"/>
      <c r="J67" s="31"/>
      <c r="K67" s="31"/>
      <c r="L67" s="68" t="s">
        <v>17</v>
      </c>
      <c r="M67" s="68"/>
      <c r="N67" s="68"/>
      <c r="O67" s="68"/>
      <c r="P67" s="68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17"/>
      <c r="GE67" s="17"/>
      <c r="GF67" s="17"/>
      <c r="GG67" s="17"/>
      <c r="GH67" s="17"/>
      <c r="GI67" s="17"/>
      <c r="GJ67" s="17"/>
      <c r="GK67" s="17"/>
      <c r="GL67" s="17"/>
      <c r="GM67" s="17"/>
      <c r="GN67" s="17"/>
      <c r="GO67" s="17"/>
      <c r="GP67" s="17"/>
      <c r="GQ67" s="17"/>
      <c r="GR67" s="17"/>
      <c r="GS67" s="17"/>
      <c r="GT67" s="17"/>
      <c r="GU67" s="17"/>
      <c r="GV67" s="17"/>
      <c r="GW67" s="17"/>
      <c r="GX67" s="17"/>
      <c r="GY67" s="17"/>
      <c r="GZ67" s="17"/>
      <c r="HA67" s="17"/>
      <c r="HB67" s="17"/>
      <c r="HC67" s="17"/>
      <c r="HD67" s="17"/>
      <c r="HE67" s="17"/>
      <c r="HF67" s="17"/>
      <c r="HG67" s="17"/>
      <c r="HH67" s="17"/>
      <c r="HI67" s="17"/>
      <c r="HJ67" s="17"/>
      <c r="HK67" s="17"/>
      <c r="HL67" s="17"/>
      <c r="HM67" s="17"/>
      <c r="HN67" s="17"/>
      <c r="HO67" s="17"/>
      <c r="HP67" s="17"/>
      <c r="HQ67" s="17"/>
      <c r="HR67" s="17"/>
      <c r="HS67" s="17"/>
      <c r="HT67" s="17"/>
      <c r="HU67" s="17"/>
      <c r="HV67" s="17"/>
      <c r="HW67" s="17"/>
      <c r="HX67" s="17"/>
      <c r="HY67" s="17"/>
      <c r="HZ67" s="17"/>
      <c r="IA67" s="17"/>
      <c r="IB67" s="17"/>
      <c r="IC67" s="17"/>
      <c r="ID67" s="17"/>
      <c r="IE67" s="17"/>
      <c r="IF67" s="17"/>
      <c r="IG67" s="17"/>
      <c r="IH67" s="17"/>
      <c r="II67" s="17"/>
      <c r="IJ67" s="17"/>
      <c r="IK67" s="17"/>
      <c r="IL67" s="17"/>
      <c r="IM67" s="17"/>
      <c r="IN67" s="17"/>
      <c r="IO67" s="17"/>
      <c r="IP67" s="17"/>
      <c r="IQ67" s="17"/>
      <c r="IR67" s="17"/>
      <c r="IS67" s="17"/>
      <c r="IT67" s="17"/>
      <c r="IU67" s="17"/>
      <c r="IV67" s="17"/>
    </row>
    <row r="68" spans="1:256" ht="12.75" customHeight="1" x14ac:dyDescent="0.2">
      <c r="A68" s="7"/>
      <c r="B68" s="17"/>
      <c r="C68" s="17"/>
      <c r="D68" s="31"/>
      <c r="E68" s="17"/>
      <c r="F68" s="31"/>
      <c r="G68" s="31"/>
      <c r="H68" s="17"/>
      <c r="I68" s="31"/>
      <c r="J68" s="31"/>
      <c r="K68" s="31"/>
      <c r="L68" s="68"/>
      <c r="M68" s="68"/>
      <c r="N68" s="68"/>
      <c r="O68" s="68"/>
      <c r="P68" s="68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17"/>
      <c r="GE68" s="17"/>
      <c r="GF68" s="17"/>
      <c r="GG68" s="17"/>
      <c r="GH68" s="17"/>
      <c r="GI68" s="17"/>
      <c r="GJ68" s="17"/>
      <c r="GK68" s="17"/>
      <c r="GL68" s="17"/>
      <c r="GM68" s="17"/>
      <c r="GN68" s="17"/>
      <c r="GO68" s="17"/>
      <c r="GP68" s="17"/>
      <c r="GQ68" s="17"/>
      <c r="GR68" s="17"/>
      <c r="GS68" s="17"/>
      <c r="GT68" s="17"/>
      <c r="GU68" s="17"/>
      <c r="GV68" s="17"/>
      <c r="GW68" s="17"/>
      <c r="GX68" s="17"/>
      <c r="GY68" s="17"/>
      <c r="GZ68" s="17"/>
      <c r="HA68" s="17"/>
      <c r="HB68" s="17"/>
      <c r="HC68" s="17"/>
      <c r="HD68" s="17"/>
      <c r="HE68" s="17"/>
      <c r="HF68" s="17"/>
      <c r="HG68" s="17"/>
      <c r="HH68" s="17"/>
      <c r="HI68" s="17"/>
      <c r="HJ68" s="17"/>
      <c r="HK68" s="17"/>
      <c r="HL68" s="17"/>
      <c r="HM68" s="17"/>
      <c r="HN68" s="17"/>
      <c r="HO68" s="17"/>
      <c r="HP68" s="17"/>
      <c r="HQ68" s="17"/>
      <c r="HR68" s="17"/>
      <c r="HS68" s="17"/>
      <c r="HT68" s="17"/>
      <c r="HU68" s="17"/>
      <c r="HV68" s="17"/>
      <c r="HW68" s="17"/>
      <c r="HX68" s="17"/>
      <c r="HY68" s="17"/>
      <c r="HZ68" s="17"/>
      <c r="IA68" s="17"/>
      <c r="IB68" s="17"/>
      <c r="IC68" s="17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1:256" ht="12.75" customHeight="1" x14ac:dyDescent="0.2">
      <c r="A69" s="7"/>
      <c r="B69" s="17"/>
      <c r="C69" s="17"/>
      <c r="D69" s="31"/>
      <c r="E69" s="17"/>
      <c r="F69" s="31"/>
      <c r="G69" s="31"/>
      <c r="H69" s="17"/>
      <c r="I69" s="31"/>
      <c r="J69" s="31"/>
      <c r="K69" s="31"/>
      <c r="L69" s="16"/>
      <c r="M69" s="16"/>
      <c r="N69" s="24"/>
      <c r="O69" s="24"/>
      <c r="P69" s="3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7"/>
      <c r="EK69" s="17"/>
      <c r="EL69" s="17"/>
      <c r="EM69" s="17"/>
      <c r="EN69" s="17"/>
      <c r="EO69" s="17"/>
      <c r="EP69" s="17"/>
      <c r="EQ69" s="17"/>
      <c r="ER69" s="17"/>
      <c r="ES69" s="17"/>
      <c r="ET69" s="17"/>
      <c r="EU69" s="17"/>
      <c r="EV69" s="17"/>
      <c r="EW69" s="17"/>
      <c r="EX69" s="17"/>
      <c r="EY69" s="17"/>
      <c r="EZ69" s="17"/>
      <c r="FA69" s="17"/>
      <c r="FB69" s="17"/>
      <c r="FC69" s="17"/>
      <c r="FD69" s="17"/>
      <c r="FE69" s="17"/>
      <c r="FF69" s="17"/>
      <c r="FG69" s="17"/>
      <c r="FH69" s="17"/>
      <c r="FI69" s="17"/>
      <c r="FJ69" s="17"/>
      <c r="FK69" s="17"/>
      <c r="FL69" s="17"/>
      <c r="FM69" s="17"/>
      <c r="FN69" s="17"/>
      <c r="FO69" s="17"/>
      <c r="FP69" s="17"/>
      <c r="FQ69" s="17"/>
      <c r="FR69" s="17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17"/>
      <c r="GE69" s="17"/>
      <c r="GF69" s="17"/>
      <c r="GG69" s="17"/>
      <c r="GH69" s="17"/>
      <c r="GI69" s="17"/>
      <c r="GJ69" s="17"/>
      <c r="GK69" s="17"/>
      <c r="GL69" s="17"/>
      <c r="GM69" s="17"/>
      <c r="GN69" s="17"/>
      <c r="GO69" s="17"/>
      <c r="GP69" s="17"/>
      <c r="GQ69" s="17"/>
      <c r="GR69" s="17"/>
      <c r="GS69" s="17"/>
      <c r="GT69" s="17"/>
      <c r="GU69" s="17"/>
      <c r="GV69" s="17"/>
      <c r="GW69" s="17"/>
      <c r="GX69" s="17"/>
      <c r="GY69" s="17"/>
      <c r="GZ69" s="17"/>
      <c r="HA69" s="17"/>
      <c r="HB69" s="17"/>
      <c r="HC69" s="17"/>
      <c r="HD69" s="17"/>
      <c r="HE69" s="17"/>
      <c r="HF69" s="17"/>
      <c r="HG69" s="17"/>
      <c r="HH69" s="17"/>
      <c r="HI69" s="17"/>
      <c r="HJ69" s="17"/>
      <c r="HK69" s="17"/>
      <c r="HL69" s="17"/>
      <c r="HM69" s="17"/>
      <c r="HN69" s="17"/>
      <c r="HO69" s="17"/>
      <c r="HP69" s="17"/>
      <c r="HQ69" s="17"/>
      <c r="HR69" s="17"/>
      <c r="HS69" s="17"/>
      <c r="HT69" s="17"/>
      <c r="HU69" s="17"/>
      <c r="HV69" s="17"/>
      <c r="HW69" s="17"/>
      <c r="HX69" s="17"/>
      <c r="HY69" s="17"/>
      <c r="HZ69" s="17"/>
      <c r="IA69" s="17"/>
      <c r="IB69" s="17"/>
      <c r="IC69" s="17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1:256" ht="44.25" customHeight="1" x14ac:dyDescent="0.2">
      <c r="A70" s="7"/>
      <c r="B70" s="17"/>
      <c r="C70" s="17"/>
      <c r="D70" s="31"/>
      <c r="E70" s="17"/>
      <c r="F70" s="31"/>
      <c r="G70" s="31"/>
      <c r="H70" s="17"/>
      <c r="I70" s="31"/>
      <c r="J70" s="31"/>
      <c r="K70" s="31"/>
      <c r="L70" s="16"/>
      <c r="M70" s="16"/>
      <c r="N70" s="24"/>
      <c r="O70" s="24"/>
      <c r="P70" s="3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17"/>
      <c r="EY70" s="17"/>
      <c r="EZ70" s="17"/>
      <c r="FA70" s="17"/>
      <c r="FB70" s="17"/>
      <c r="FC70" s="17"/>
      <c r="FD70" s="17"/>
      <c r="FE70" s="17"/>
      <c r="FF70" s="17"/>
      <c r="FG70" s="17"/>
      <c r="FH70" s="17"/>
      <c r="FI70" s="17"/>
      <c r="FJ70" s="17"/>
      <c r="FK70" s="17"/>
      <c r="FL70" s="17"/>
      <c r="FM70" s="17"/>
      <c r="FN70" s="17"/>
      <c r="FO70" s="17"/>
      <c r="FP70" s="17"/>
      <c r="FQ70" s="17"/>
      <c r="FR70" s="17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17"/>
      <c r="GE70" s="17"/>
      <c r="GF70" s="17"/>
      <c r="GG70" s="17"/>
      <c r="GH70" s="17"/>
      <c r="GI70" s="17"/>
      <c r="GJ70" s="17"/>
      <c r="GK70" s="17"/>
      <c r="GL70" s="17"/>
      <c r="GM70" s="17"/>
      <c r="GN70" s="17"/>
      <c r="GO70" s="17"/>
      <c r="GP70" s="17"/>
      <c r="GQ70" s="17"/>
      <c r="GR70" s="17"/>
      <c r="GS70" s="17"/>
      <c r="GT70" s="17"/>
      <c r="GU70" s="17"/>
      <c r="GV70" s="17"/>
      <c r="GW70" s="17"/>
      <c r="GX70" s="17"/>
      <c r="GY70" s="17"/>
      <c r="GZ70" s="17"/>
      <c r="HA70" s="17"/>
      <c r="HB70" s="17"/>
      <c r="HC70" s="17"/>
      <c r="HD70" s="17"/>
      <c r="HE70" s="17"/>
      <c r="HF70" s="17"/>
      <c r="HG70" s="17"/>
      <c r="HH70" s="17"/>
      <c r="HI70" s="17"/>
      <c r="HJ70" s="17"/>
      <c r="HK70" s="17"/>
      <c r="HL70" s="17"/>
      <c r="HM70" s="17"/>
      <c r="HN70" s="17"/>
      <c r="HO70" s="17"/>
      <c r="HP70" s="17"/>
      <c r="HQ70" s="17"/>
      <c r="HR70" s="17"/>
      <c r="HS70" s="17"/>
      <c r="HT70" s="17"/>
      <c r="HU70" s="17"/>
      <c r="HV70" s="17"/>
      <c r="HW70" s="17"/>
      <c r="HX70" s="17"/>
      <c r="HY70" s="17"/>
      <c r="HZ70" s="17"/>
      <c r="IA70" s="17"/>
      <c r="IB70" s="17"/>
      <c r="IC70" s="17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:256" ht="12.75" customHeight="1" x14ac:dyDescent="0.2">
      <c r="A71" s="7"/>
      <c r="B71" s="17"/>
      <c r="C71" s="17"/>
      <c r="D71" s="31"/>
      <c r="E71" s="17"/>
      <c r="F71" s="31"/>
      <c r="G71" s="31"/>
      <c r="H71" s="17"/>
      <c r="I71" s="31"/>
      <c r="J71" s="31"/>
      <c r="K71" s="31"/>
      <c r="L71" s="68" t="s">
        <v>15</v>
      </c>
      <c r="M71" s="68"/>
      <c r="N71" s="68"/>
      <c r="O71" s="68"/>
      <c r="P71" s="68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17"/>
      <c r="EZ71" s="17"/>
      <c r="FA71" s="17"/>
      <c r="FB71" s="17"/>
      <c r="FC71" s="17"/>
      <c r="FD71" s="17"/>
      <c r="FE71" s="17"/>
      <c r="FF71" s="17"/>
      <c r="FG71" s="17"/>
      <c r="FH71" s="17"/>
      <c r="FI71" s="17"/>
      <c r="FJ71" s="17"/>
      <c r="FK71" s="17"/>
      <c r="FL71" s="17"/>
      <c r="FM71" s="17"/>
      <c r="FN71" s="17"/>
      <c r="FO71" s="17"/>
      <c r="FP71" s="17"/>
      <c r="FQ71" s="17"/>
      <c r="FR71" s="17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17"/>
      <c r="GE71" s="17"/>
      <c r="GF71" s="17"/>
      <c r="GG71" s="17"/>
      <c r="GH71" s="17"/>
      <c r="GI71" s="17"/>
      <c r="GJ71" s="17"/>
      <c r="GK71" s="17"/>
      <c r="GL71" s="17"/>
      <c r="GM71" s="17"/>
      <c r="GN71" s="17"/>
      <c r="GO71" s="17"/>
      <c r="GP71" s="17"/>
      <c r="GQ71" s="17"/>
      <c r="GR71" s="17"/>
      <c r="GS71" s="17"/>
      <c r="GT71" s="17"/>
      <c r="GU71" s="17"/>
      <c r="GV71" s="17"/>
      <c r="GW71" s="17"/>
      <c r="GX71" s="17"/>
      <c r="GY71" s="17"/>
      <c r="GZ71" s="17"/>
      <c r="HA71" s="17"/>
      <c r="HB71" s="17"/>
      <c r="HC71" s="17"/>
      <c r="HD71" s="17"/>
      <c r="HE71" s="17"/>
      <c r="HF71" s="17"/>
      <c r="HG71" s="17"/>
      <c r="HH71" s="17"/>
      <c r="HI71" s="17"/>
      <c r="HJ71" s="17"/>
      <c r="HK71" s="17"/>
      <c r="HL71" s="17"/>
      <c r="HM71" s="17"/>
      <c r="HN71" s="17"/>
      <c r="HO71" s="17"/>
      <c r="HP71" s="17"/>
      <c r="HQ71" s="17"/>
      <c r="HR71" s="17"/>
      <c r="HS71" s="17"/>
      <c r="HT71" s="17"/>
      <c r="HU71" s="17"/>
      <c r="HV71" s="17"/>
      <c r="HW71" s="17"/>
      <c r="HX71" s="17"/>
      <c r="HY71" s="17"/>
      <c r="HZ71" s="17"/>
      <c r="IA71" s="17"/>
      <c r="IB71" s="17"/>
      <c r="IC71" s="17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1:256" ht="12.75" customHeight="1" x14ac:dyDescent="0.2">
      <c r="A72" s="7"/>
      <c r="B72" s="17"/>
      <c r="C72" s="17"/>
      <c r="D72" s="31"/>
      <c r="E72" s="17"/>
      <c r="F72" s="31"/>
      <c r="G72" s="31"/>
      <c r="H72" s="17"/>
      <c r="I72" s="31"/>
      <c r="J72" s="31"/>
      <c r="K72" s="31"/>
      <c r="N72" s="24"/>
      <c r="O72" s="24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7"/>
      <c r="EK72" s="17"/>
      <c r="EL72" s="17"/>
      <c r="EM72" s="17"/>
      <c r="EN72" s="17"/>
      <c r="EO72" s="17"/>
      <c r="EP72" s="17"/>
      <c r="EQ72" s="17"/>
      <c r="ER72" s="17"/>
      <c r="ES72" s="17"/>
      <c r="ET72" s="17"/>
      <c r="EU72" s="17"/>
      <c r="EV72" s="17"/>
      <c r="EW72" s="17"/>
      <c r="EX72" s="17"/>
      <c r="EY72" s="17"/>
      <c r="EZ72" s="17"/>
      <c r="FA72" s="17"/>
      <c r="FB72" s="17"/>
      <c r="FC72" s="17"/>
      <c r="FD72" s="17"/>
      <c r="FE72" s="17"/>
      <c r="FF72" s="17"/>
      <c r="FG72" s="17"/>
      <c r="FH72" s="17"/>
      <c r="FI72" s="17"/>
      <c r="FJ72" s="17"/>
      <c r="FK72" s="17"/>
      <c r="FL72" s="17"/>
      <c r="FM72" s="17"/>
      <c r="FN72" s="17"/>
      <c r="FO72" s="17"/>
      <c r="FP72" s="17"/>
      <c r="FQ72" s="17"/>
      <c r="FR72" s="17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17"/>
      <c r="GE72" s="17"/>
      <c r="GF72" s="17"/>
      <c r="GG72" s="17"/>
      <c r="GH72" s="17"/>
      <c r="GI72" s="17"/>
      <c r="GJ72" s="17"/>
      <c r="GK72" s="17"/>
      <c r="GL72" s="17"/>
      <c r="GM72" s="17"/>
      <c r="GN72" s="17"/>
      <c r="GO72" s="17"/>
      <c r="GP72" s="17"/>
      <c r="GQ72" s="17"/>
      <c r="GR72" s="17"/>
      <c r="GS72" s="17"/>
      <c r="GT72" s="17"/>
      <c r="GU72" s="17"/>
      <c r="GV72" s="17"/>
      <c r="GW72" s="17"/>
      <c r="GX72" s="17"/>
      <c r="GY72" s="17"/>
      <c r="GZ72" s="17"/>
      <c r="HA72" s="17"/>
      <c r="HB72" s="17"/>
      <c r="HC72" s="17"/>
      <c r="HD72" s="17"/>
      <c r="HE72" s="17"/>
      <c r="HF72" s="17"/>
      <c r="HG72" s="17"/>
      <c r="HH72" s="17"/>
      <c r="HI72" s="17"/>
      <c r="HJ72" s="17"/>
      <c r="HK72" s="17"/>
      <c r="HL72" s="17"/>
      <c r="HM72" s="17"/>
      <c r="HN72" s="17"/>
      <c r="HO72" s="17"/>
      <c r="HP72" s="17"/>
      <c r="HQ72" s="17"/>
      <c r="HR72" s="17"/>
      <c r="HS72" s="17"/>
      <c r="HT72" s="17"/>
      <c r="HU72" s="17"/>
      <c r="HV72" s="17"/>
      <c r="HW72" s="17"/>
      <c r="HX72" s="17"/>
      <c r="HY72" s="17"/>
      <c r="HZ72" s="17"/>
      <c r="IA72" s="17"/>
      <c r="IB72" s="17"/>
      <c r="IC72" s="17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:256" ht="12.75" customHeight="1" x14ac:dyDescent="0.2">
      <c r="A73" s="7"/>
      <c r="B73" s="17"/>
      <c r="C73" s="17"/>
      <c r="D73" s="31"/>
      <c r="E73" s="17"/>
      <c r="F73" s="31"/>
      <c r="G73" s="31"/>
      <c r="H73" s="17"/>
      <c r="I73" s="31"/>
      <c r="J73" s="31"/>
      <c r="K73" s="31"/>
      <c r="N73" s="24"/>
      <c r="O73" s="24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/>
      <c r="FJ73" s="17"/>
      <c r="FK73" s="17"/>
      <c r="FL73" s="17"/>
      <c r="FM73" s="17"/>
      <c r="FN73" s="17"/>
      <c r="FO73" s="17"/>
      <c r="FP73" s="17"/>
      <c r="FQ73" s="17"/>
      <c r="FR73" s="17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17"/>
      <c r="GE73" s="17"/>
      <c r="GF73" s="17"/>
      <c r="GG73" s="17"/>
      <c r="GH73" s="17"/>
      <c r="GI73" s="17"/>
      <c r="GJ73" s="17"/>
      <c r="GK73" s="17"/>
      <c r="GL73" s="17"/>
      <c r="GM73" s="17"/>
      <c r="GN73" s="17"/>
      <c r="GO73" s="17"/>
      <c r="GP73" s="17"/>
      <c r="GQ73" s="17"/>
      <c r="GR73" s="17"/>
      <c r="GS73" s="17"/>
      <c r="GT73" s="17"/>
      <c r="GU73" s="17"/>
      <c r="GV73" s="17"/>
      <c r="GW73" s="17"/>
      <c r="GX73" s="17"/>
      <c r="GY73" s="17"/>
      <c r="GZ73" s="17"/>
      <c r="HA73" s="17"/>
      <c r="HB73" s="17"/>
      <c r="HC73" s="17"/>
      <c r="HD73" s="17"/>
      <c r="HE73" s="17"/>
      <c r="HF73" s="17"/>
      <c r="HG73" s="17"/>
      <c r="HH73" s="17"/>
      <c r="HI73" s="17"/>
      <c r="HJ73" s="17"/>
      <c r="HK73" s="17"/>
      <c r="HL73" s="17"/>
      <c r="HM73" s="17"/>
      <c r="HN73" s="17"/>
      <c r="HO73" s="17"/>
      <c r="HP73" s="17"/>
      <c r="HQ73" s="17"/>
      <c r="HR73" s="17"/>
      <c r="HS73" s="17"/>
      <c r="HT73" s="17"/>
      <c r="HU73" s="17"/>
      <c r="HV73" s="17"/>
      <c r="HW73" s="17"/>
      <c r="HX73" s="17"/>
      <c r="HY73" s="17"/>
      <c r="HZ73" s="17"/>
      <c r="IA73" s="17"/>
      <c r="IB73" s="17"/>
      <c r="IC73" s="17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1:256" ht="12.75" customHeight="1" x14ac:dyDescent="0.2">
      <c r="N74" s="19"/>
      <c r="O74" s="19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:256" ht="12.75" customHeight="1" x14ac:dyDescent="0.2">
      <c r="N75" s="19"/>
      <c r="O75" s="19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1:256" ht="12.75" customHeight="1" x14ac:dyDescent="0.2">
      <c r="N76" s="19"/>
      <c r="O76" s="19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1:256" ht="12.75" customHeight="1" x14ac:dyDescent="0.2">
      <c r="N77" s="19"/>
      <c r="O77" s="19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1:256" ht="12.75" customHeight="1" x14ac:dyDescent="0.2">
      <c r="N78" s="19"/>
      <c r="O78" s="19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1:256" ht="12.75" customHeight="1" x14ac:dyDescent="0.2">
      <c r="N79" s="19"/>
      <c r="O79" s="1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:256" ht="12.75" customHeight="1" x14ac:dyDescent="0.2">
      <c r="N80" s="19"/>
      <c r="O80" s="19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14:256" ht="12.75" customHeight="1" x14ac:dyDescent="0.2">
      <c r="N81" s="19"/>
      <c r="O81" s="19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14:256" ht="12.75" customHeight="1" x14ac:dyDescent="0.2">
      <c r="N82" s="19"/>
      <c r="O82" s="19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14:256" ht="12.75" customHeight="1" x14ac:dyDescent="0.2">
      <c r="N83" s="19"/>
      <c r="O83" s="19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4:256" ht="12.75" customHeight="1" x14ac:dyDescent="0.2">
      <c r="N84" s="19"/>
      <c r="O84" s="19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4:256" ht="12.75" customHeight="1" x14ac:dyDescent="0.2">
      <c r="N85" s="19"/>
      <c r="O85" s="19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4:256" ht="12.75" customHeight="1" x14ac:dyDescent="0.2">
      <c r="N86" s="19"/>
      <c r="O86" s="19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4:256" ht="12.75" customHeight="1" x14ac:dyDescent="0.2">
      <c r="N87" s="19"/>
      <c r="O87" s="19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14:256" ht="12.75" customHeight="1" x14ac:dyDescent="0.2">
      <c r="N88" s="19"/>
      <c r="O88" s="19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4:256" ht="12.75" customHeight="1" x14ac:dyDescent="0.2">
      <c r="N89" s="19"/>
      <c r="O89" s="1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0" spans="14:256" ht="12.75" customHeight="1" x14ac:dyDescent="0.2">
      <c r="N90" s="19"/>
      <c r="O90" s="19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</row>
    <row r="91" spans="14:256" ht="12.75" customHeight="1" x14ac:dyDescent="0.2">
      <c r="N91" s="19"/>
      <c r="O91" s="19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</row>
    <row r="92" spans="14:256" ht="12.75" customHeight="1" x14ac:dyDescent="0.2">
      <c r="N92" s="19"/>
      <c r="O92" s="19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</row>
    <row r="93" spans="14:256" ht="12.75" customHeight="1" x14ac:dyDescent="0.2">
      <c r="N93" s="19"/>
      <c r="O93" s="19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14:256" ht="12.75" customHeight="1" x14ac:dyDescent="0.2">
      <c r="N94" s="19"/>
      <c r="O94" s="19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14:256" ht="12.75" customHeight="1" x14ac:dyDescent="0.2">
      <c r="N95" s="19"/>
      <c r="O95" s="19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14:256" ht="12.75" customHeight="1" x14ac:dyDescent="0.2">
      <c r="N96" s="19"/>
      <c r="O96" s="19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7" spans="14:256" ht="12.75" customHeight="1" x14ac:dyDescent="0.2">
      <c r="N97" s="19"/>
      <c r="O97" s="19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spans="14:256" ht="12.75" customHeight="1" x14ac:dyDescent="0.2">
      <c r="N98" s="19"/>
      <c r="O98" s="19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  <row r="99" spans="14:256" ht="12.75" customHeight="1" x14ac:dyDescent="0.2">
      <c r="N99" s="19"/>
      <c r="O99" s="1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spans="14:256" ht="12.75" customHeight="1" x14ac:dyDescent="0.2">
      <c r="N100" s="19"/>
      <c r="O100" s="19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</row>
    <row r="101" spans="14:256" ht="12.75" customHeight="1" x14ac:dyDescent="0.2">
      <c r="N101" s="19"/>
      <c r="O101" s="19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</row>
    <row r="102" spans="14:256" ht="12.75" customHeight="1" x14ac:dyDescent="0.2">
      <c r="N102" s="19"/>
      <c r="O102" s="19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</row>
    <row r="103" spans="14:256" ht="12.75" customHeight="1" x14ac:dyDescent="0.2">
      <c r="N103" s="19"/>
      <c r="O103" s="19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</row>
    <row r="104" spans="14:256" ht="12.75" customHeight="1" x14ac:dyDescent="0.2">
      <c r="N104" s="8"/>
      <c r="O104" s="8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</row>
    <row r="105" spans="14:256" ht="12.75" customHeight="1" x14ac:dyDescent="0.2">
      <c r="N105" s="8"/>
      <c r="O105" s="8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</row>
    <row r="106" spans="14:256" ht="12.75" customHeight="1" x14ac:dyDescent="0.2">
      <c r="N106" s="7"/>
      <c r="O106" s="7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</row>
    <row r="110" spans="14:256" ht="12.75" customHeight="1" x14ac:dyDescent="0.2">
      <c r="N110" s="16"/>
      <c r="O110" s="16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</row>
    <row r="111" spans="14:256" ht="12.75" customHeight="1" x14ac:dyDescent="0.2">
      <c r="N111" s="16"/>
      <c r="O111" s="16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</row>
    <row r="113" spans="14:256" ht="12.75" customHeight="1" x14ac:dyDescent="0.2">
      <c r="N113" s="10"/>
      <c r="O113" s="10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</row>
    <row r="114" spans="14:256" ht="12.75" customHeight="1" x14ac:dyDescent="0.2"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</row>
    <row r="115" spans="14:256" ht="12.75" customHeight="1" x14ac:dyDescent="0.2">
      <c r="N115" s="14"/>
      <c r="O115" s="14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</row>
    <row r="116" spans="14:256" ht="12.75" customHeight="1" x14ac:dyDescent="0.2">
      <c r="N116" s="14"/>
      <c r="O116" s="14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</row>
    <row r="117" spans="14:256" ht="12.75" customHeight="1" x14ac:dyDescent="0.2">
      <c r="N117" s="14"/>
      <c r="O117" s="14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</row>
    <row r="118" spans="14:256" ht="12.75" customHeight="1" x14ac:dyDescent="0.2">
      <c r="N118" s="14"/>
      <c r="O118" s="14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</row>
    <row r="119" spans="14:256" ht="12.75" customHeight="1" x14ac:dyDescent="0.2">
      <c r="N119" s="14"/>
      <c r="O119" s="14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</row>
    <row r="120" spans="14:256" ht="12.75" customHeight="1" x14ac:dyDescent="0.2">
      <c r="N120" s="14"/>
      <c r="O120" s="14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</row>
    <row r="121" spans="14:256" ht="12.75" customHeight="1" x14ac:dyDescent="0.2">
      <c r="N121" s="14"/>
      <c r="O121" s="14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</row>
    <row r="122" spans="14:256" ht="12.75" customHeight="1" x14ac:dyDescent="0.2">
      <c r="N122" s="14"/>
      <c r="O122" s="14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</row>
    <row r="123" spans="14:256" ht="12.75" customHeight="1" x14ac:dyDescent="0.2">
      <c r="N123" s="14"/>
      <c r="O123" s="14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</row>
    <row r="124" spans="14:256" ht="12.75" customHeight="1" x14ac:dyDescent="0.2">
      <c r="N124" s="14"/>
      <c r="O124" s="1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</row>
    <row r="125" spans="14:256" ht="12.75" customHeight="1" x14ac:dyDescent="0.2">
      <c r="N125" s="14"/>
      <c r="O125" s="14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</row>
    <row r="126" spans="14:256" ht="12.75" customHeight="1" x14ac:dyDescent="0.2">
      <c r="N126" s="14"/>
      <c r="O126" s="14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</row>
    <row r="127" spans="14:256" ht="12.75" customHeight="1" x14ac:dyDescent="0.2">
      <c r="N127" s="14"/>
      <c r="O127" s="14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</row>
    <row r="128" spans="14:256" ht="12.75" customHeight="1" x14ac:dyDescent="0.2">
      <c r="N128" s="14"/>
      <c r="O128" s="14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</row>
    <row r="129" spans="14:256" ht="12.75" customHeight="1" x14ac:dyDescent="0.2">
      <c r="N129" s="14"/>
      <c r="O129" s="14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</row>
    <row r="130" spans="14:256" ht="12.75" customHeight="1" x14ac:dyDescent="0.2">
      <c r="N130" s="14"/>
      <c r="O130" s="14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</row>
    <row r="131" spans="14:256" ht="12.75" customHeight="1" x14ac:dyDescent="0.2">
      <c r="N131" s="14"/>
      <c r="O131" s="14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</row>
    <row r="132" spans="14:256" ht="12.75" customHeight="1" x14ac:dyDescent="0.2">
      <c r="N132" s="14"/>
      <c r="O132" s="14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</row>
    <row r="133" spans="14:256" ht="12.75" customHeight="1" x14ac:dyDescent="0.2">
      <c r="N133" s="14"/>
      <c r="O133" s="14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</row>
    <row r="134" spans="14:256" ht="12.75" customHeight="1" x14ac:dyDescent="0.2">
      <c r="N134" s="14"/>
      <c r="O134" s="1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</row>
    <row r="135" spans="14:256" ht="12.75" customHeight="1" x14ac:dyDescent="0.2">
      <c r="N135" s="14"/>
      <c r="O135" s="14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</row>
    <row r="136" spans="14:256" ht="12.75" customHeight="1" x14ac:dyDescent="0.2">
      <c r="N136" s="14"/>
      <c r="O136" s="14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</row>
    <row r="137" spans="14:256" ht="12.75" customHeight="1" x14ac:dyDescent="0.2">
      <c r="N137" s="14"/>
      <c r="O137" s="14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</row>
    <row r="138" spans="14:256" ht="12.75" customHeight="1" x14ac:dyDescent="0.2">
      <c r="N138" s="14"/>
      <c r="O138" s="14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</row>
    <row r="139" spans="14:256" ht="12.75" customHeight="1" x14ac:dyDescent="0.2">
      <c r="N139" s="14"/>
      <c r="O139" s="14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</row>
    <row r="140" spans="14:256" ht="12.75" customHeight="1" x14ac:dyDescent="0.2">
      <c r="N140" s="14"/>
      <c r="O140" s="14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</row>
    <row r="141" spans="14:256" ht="12.75" customHeight="1" x14ac:dyDescent="0.2">
      <c r="N141" s="14"/>
      <c r="O141" s="14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</row>
    <row r="142" spans="14:256" ht="12.75" customHeight="1" x14ac:dyDescent="0.2">
      <c r="N142" s="14"/>
      <c r="O142" s="14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</row>
    <row r="143" spans="14:256" ht="12.75" customHeight="1" x14ac:dyDescent="0.2">
      <c r="N143" s="14"/>
      <c r="O143" s="14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</row>
    <row r="144" spans="14:256" ht="12.75" customHeight="1" x14ac:dyDescent="0.2">
      <c r="N144" s="14"/>
      <c r="O144" s="1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</row>
    <row r="145" spans="14:256" ht="12.75" customHeight="1" x14ac:dyDescent="0.2">
      <c r="N145" s="14"/>
      <c r="O145" s="14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</row>
    <row r="146" spans="14:256" ht="12.75" customHeight="1" x14ac:dyDescent="0.2">
      <c r="N146" s="14"/>
      <c r="O146" s="14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</row>
    <row r="147" spans="14:256" ht="12.75" customHeight="1" x14ac:dyDescent="0.2">
      <c r="N147" s="14"/>
      <c r="O147" s="14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</row>
    <row r="148" spans="14:256" ht="12.75" customHeight="1" x14ac:dyDescent="0.2">
      <c r="N148" s="14"/>
      <c r="O148" s="14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</row>
    <row r="149" spans="14:256" ht="12.75" customHeight="1" x14ac:dyDescent="0.2">
      <c r="N149" s="14"/>
      <c r="O149" s="14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</row>
    <row r="150" spans="14:256" ht="12.75" customHeight="1" x14ac:dyDescent="0.2">
      <c r="N150" s="14"/>
      <c r="O150" s="14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</row>
    <row r="151" spans="14:256" ht="12.75" customHeight="1" x14ac:dyDescent="0.2">
      <c r="N151" s="15"/>
      <c r="O151" s="15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</row>
    <row r="152" spans="14:256" ht="12.75" customHeight="1" x14ac:dyDescent="0.2">
      <c r="N152" s="16"/>
      <c r="O152" s="16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</row>
    <row r="156" spans="14:256" ht="12.75" customHeight="1" x14ac:dyDescent="0.2">
      <c r="N156" s="16"/>
      <c r="O156" s="1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</row>
    <row r="157" spans="14:256" ht="12.75" customHeight="1" x14ac:dyDescent="0.2">
      <c r="N157" s="16"/>
      <c r="O157" s="16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</row>
    <row r="158" spans="14:256" ht="12.75" customHeight="1" x14ac:dyDescent="0.2">
      <c r="N158" s="16"/>
      <c r="O158" s="16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</row>
    <row r="159" spans="14:256" ht="12.75" customHeight="1" x14ac:dyDescent="0.2">
      <c r="N159" s="16"/>
      <c r="O159" s="16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</row>
    <row r="162" spans="14:256" ht="12.75" customHeight="1" x14ac:dyDescent="0.2">
      <c r="N162" s="16"/>
      <c r="O162" s="16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</row>
    <row r="163" spans="14:256" ht="12.75" customHeight="1" x14ac:dyDescent="0.2"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</row>
  </sheetData>
  <sheetProtection selectLockedCells="1" selectUnlockedCells="1"/>
  <mergeCells count="11">
    <mergeCell ref="A9:P9"/>
    <mergeCell ref="A1:D1"/>
    <mergeCell ref="A2:D2"/>
    <mergeCell ref="A4:P4"/>
    <mergeCell ref="A7:G7"/>
    <mergeCell ref="A8:P8"/>
    <mergeCell ref="B11:C11"/>
    <mergeCell ref="L66:P66"/>
    <mergeCell ref="L67:P67"/>
    <mergeCell ref="L68:P68"/>
    <mergeCell ref="L71:P71"/>
  </mergeCells>
  <pageMargins left="0.51181102362204722" right="0.19685039370078741" top="0.32" bottom="0.33" header="0.27559055118110237" footer="0.19685039370078741"/>
  <pageSetup paperSize="9" scale="95" firstPageNumber="32" fitToHeight="0" orientation="landscape" useFirstPageNumber="1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CNXN3</vt:lpstr>
      <vt:lpstr>CN16</vt:lpstr>
      <vt:lpstr>'CN16'!Print_Titles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2023-09-21T08:21:48Z</cp:lastPrinted>
  <dcterms:created xsi:type="dcterms:W3CDTF">2020-08-16T01:57:38Z</dcterms:created>
  <dcterms:modified xsi:type="dcterms:W3CDTF">2023-12-11T03:03:38Z</dcterms:modified>
</cp:coreProperties>
</file>